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4" activeTab="19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КТ" sheetId="77" r:id="rId18"/>
    <sheet name="МРТ" sheetId="78" r:id="rId19"/>
    <sheet name="УЗИ" sheetId="79" r:id="rId20"/>
    <sheet name="Эндоскопические исследования" sheetId="80" r:id="rId21"/>
    <sheet name="Гистология при ЗНО" sheetId="81" r:id="rId22"/>
    <sheet name="ПЭТ-КТ" sheetId="82" r:id="rId23"/>
    <sheet name="Исследование на коронавирус" sheetId="83" r:id="rId24"/>
  </sheets>
  <definedNames>
    <definedName name="_xlnm._FilterDatabase" localSheetId="19" hidden="1">УЗИ!$A$7:$D$50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объемы'!$B$1:$AH$53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50" i="79"/>
  <c r="D56" i="78"/>
  <c r="D93" i="77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F22" s="1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F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3" i="73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8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87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84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2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7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6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4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5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6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5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2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53"/>
  <c r="F60" i="69" l="1"/>
  <c r="I60"/>
  <c r="I37"/>
  <c r="F37"/>
  <c r="I22"/>
  <c r="F7"/>
  <c r="I7"/>
  <c r="I60" i="71"/>
  <c r="F37"/>
  <c r="I37"/>
  <c r="I22"/>
  <c r="F22"/>
  <c r="I7"/>
  <c r="F7"/>
  <c r="I60" i="70"/>
  <c r="F60"/>
  <c r="F37"/>
  <c r="I37"/>
  <c r="F22"/>
  <c r="I22"/>
  <c r="F7"/>
  <c r="I7"/>
</calcChain>
</file>

<file path=xl/sharedStrings.xml><?xml version="1.0" encoding="utf-8"?>
<sst xmlns="http://schemas.openxmlformats.org/spreadsheetml/2006/main" count="2571" uniqueCount="698">
  <si>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</si>
  <si>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</si>
  <si>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</si>
  <si>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</si>
  <si>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</si>
  <si>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</si>
  <si>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</si>
  <si>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</si>
  <si>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</si>
  <si>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</si>
  <si>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</si>
  <si>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</si>
  <si>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</si>
  <si>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</si>
  <si>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</si>
  <si>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</si>
  <si>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</si>
  <si>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</si>
  <si>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</si>
  <si>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</si>
  <si>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</si>
  <si>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</si>
  <si>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</si>
  <si>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</si>
  <si>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</si>
  <si>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</si>
  <si>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</si>
  <si>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</si>
  <si>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</si>
  <si>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</si>
  <si>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</si>
  <si>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</si>
  <si>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</si>
  <si>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</si>
  <si>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</si>
  <si>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</si>
  <si>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</si>
  <si>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</si>
  <si>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</si>
  <si>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</si>
  <si>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</si>
  <si>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</si>
  <si>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</si>
  <si>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</si>
  <si>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</si>
  <si>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</si>
  <si>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</si>
  <si>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</si>
  <si>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</si>
  <si>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</si>
  <si>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</si>
  <si>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</si>
  <si>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</si>
  <si>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</si>
  <si>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</si>
  <si>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</si>
  <si>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</si>
  <si>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</si>
  <si>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</si>
  <si>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</si>
  <si>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</si>
  <si>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</si>
  <si>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</si>
  <si>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</si>
  <si>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ЧУЗ "КБ "РЖД-МЕДИЦИНА" Г.АСТРАХАНЬ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</si>
  <si>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</si>
  <si>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</si>
  <si>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</si>
  <si>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</si>
  <si>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</si>
  <si>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</si>
  <si>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</si>
  <si>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</si>
  <si>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</si>
  <si>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</si>
  <si>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</si>
  <si>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</si>
  <si>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</si>
  <si>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</si>
  <si>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</si>
  <si>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</si>
  <si>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</si>
  <si>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</si>
  <si>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</si>
  <si>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</si>
  <si>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</si>
  <si>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</si>
  <si>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</si>
  <si>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</si>
  <si>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</si>
  <si>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</si>
  <si>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</si>
  <si>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</si>
  <si>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</si>
  <si>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</si>
  <si>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</si>
  <si>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</si>
  <si>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</si>
  <si>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</si>
  <si>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</si>
  <si>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</si>
  <si>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</si>
  <si>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</si>
  <si>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</si>
  <si>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</si>
  <si>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</si>
  <si>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</si>
  <si>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</si>
  <si>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</si>
  <si>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</si>
  <si>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</si>
  <si>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</si>
  <si>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</si>
  <si>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</si>
  <si>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</si>
  <si>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</si>
  <si>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</si>
  <si>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</si>
  <si>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</si>
  <si>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</si>
  <si>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</si>
  <si>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</si>
  <si>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</si>
  <si>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</si>
  <si>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</si>
  <si>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</si>
  <si>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</si>
  <si>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</si>
  <si>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</si>
  <si>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</si>
  <si>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</si>
  <si>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</si>
  <si>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</si>
  <si>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</si>
  <si>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</si>
  <si>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</si>
  <si>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</si>
  <si>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</si>
  <si>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</si>
  <si>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</si>
  <si>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</si>
  <si>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</si>
  <si>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</si>
  <si>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</si>
  <si>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</si>
  <si>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</si>
  <si>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</si>
  <si>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</si>
  <si>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</si>
  <si>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</si>
  <si>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</si>
  <si>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</si>
  <si>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</si>
  <si>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</si>
  <si>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</si>
  <si>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</si>
  <si>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</si>
  <si>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</si>
  <si>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</si>
  <si>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</si>
  <si>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</si>
  <si>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</si>
  <si>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</si>
  <si>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</si>
  <si>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</si>
  <si>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</si>
  <si>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</si>
  <si>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</si>
  <si>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</si>
  <si>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</si>
  <si>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</si>
  <si>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</si>
  <si>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</si>
  <si>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</si>
  <si>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</si>
  <si>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</si>
  <si>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</si>
  <si>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</si>
  <si>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</si>
  <si>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</si>
  <si>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</si>
  <si>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</si>
  <si>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</si>
  <si>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</si>
  <si>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</si>
  <si>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</si>
  <si>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</si>
  <si>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</si>
  <si>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</si>
  <si>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</si>
  <si>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</si>
  <si>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</si>
  <si>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</si>
  <si>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</si>
  <si>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</si>
  <si>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</si>
  <si>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</si>
  <si>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</si>
  <si>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</si>
  <si>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</si>
  <si>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</si>
  <si>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</si>
  <si>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</si>
  <si>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</si>
  <si>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</si>
  <si>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</si>
  <si>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</si>
  <si>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</si>
  <si>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</si>
  <si>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</si>
  <si>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</si>
  <si>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</si>
  <si>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</si>
  <si>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</si>
  <si>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</si>
  <si>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</si>
  <si>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</si>
  <si>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</si>
  <si>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</si>
  <si>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</si>
  <si>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</si>
  <si>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</si>
  <si>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</si>
  <si>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</si>
  <si>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</si>
  <si>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</si>
  <si>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</si>
  <si>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</si>
  <si>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</si>
  <si>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</si>
  <si>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</si>
  <si>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</si>
  <si>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</si>
  <si>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</si>
  <si>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</si>
  <si>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</si>
  <si>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</si>
  <si>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</si>
  <si>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</si>
  <si>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</si>
  <si>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</si>
  <si>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</si>
  <si>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</si>
  <si>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</si>
  <si>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</si>
  <si>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</si>
  <si>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</si>
  <si>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</si>
  <si>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</si>
  <si>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</si>
  <si>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</si>
  <si>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</si>
  <si>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</si>
  <si>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</si>
  <si>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</si>
  <si>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</si>
  <si>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</si>
  <si>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</si>
  <si>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</si>
  <si>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</si>
  <si>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</si>
  <si>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</si>
  <si>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</si>
  <si>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</si>
  <si>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</si>
  <si>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</si>
  <si>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</si>
  <si>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</si>
  <si>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</si>
  <si>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</si>
  <si>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</si>
  <si>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</si>
  <si>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</si>
  <si>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</si>
  <si>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</si>
  <si>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</si>
  <si>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</si>
  <si>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</si>
  <si>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</si>
  <si>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</si>
  <si>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</si>
  <si>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</si>
  <si>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</si>
  <si>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</si>
  <si>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</si>
  <si>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</si>
  <si>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</si>
  <si>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</si>
  <si>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</si>
  <si>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</si>
  <si>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</si>
  <si>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</si>
  <si>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</si>
  <si>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</si>
  <si>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</si>
  <si>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</si>
  <si>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</si>
  <si>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</si>
  <si>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</si>
  <si>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</si>
  <si>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</si>
  <si>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</si>
  <si>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</si>
  <si>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</si>
  <si>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</si>
  <si>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</si>
  <si>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</si>
  <si>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</si>
  <si>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</si>
  <si>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</si>
  <si>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</si>
  <si>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</si>
  <si>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</si>
  <si>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</si>
  <si>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</si>
  <si>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</si>
  <si>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</si>
  <si>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</si>
  <si>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</si>
  <si>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</si>
  <si>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</si>
  <si>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</si>
  <si>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</si>
  <si>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</si>
  <si>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</si>
  <si>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</si>
  <si>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</si>
  <si>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</si>
  <si>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</si>
  <si>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</si>
  <si>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</si>
  <si>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</si>
  <si>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</si>
  <si>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</si>
  <si>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</si>
  <si>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</si>
  <si>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</si>
  <si>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</si>
  <si>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</si>
  <si>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</si>
  <si>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</si>
  <si>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</si>
  <si>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</si>
  <si>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</si>
  <si>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</si>
  <si>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</si>
  <si>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</si>
  <si>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</si>
  <si>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</si>
  <si>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</si>
  <si>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</si>
  <si>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</si>
  <si>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</si>
  <si>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</si>
  <si>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</si>
  <si>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</si>
  <si>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</si>
  <si>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</si>
  <si>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</si>
  <si>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</si>
  <si>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</si>
  <si>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</si>
  <si>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</si>
  <si>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</si>
  <si>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</si>
  <si>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</si>
  <si>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</si>
  <si>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</si>
  <si>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</si>
  <si>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</si>
  <si>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</si>
  <si>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</si>
  <si>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</si>
  <si>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</si>
  <si>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</si>
  <si>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</si>
  <si>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</si>
  <si>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</si>
  <si>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</si>
  <si>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</si>
  <si>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</si>
  <si>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</si>
  <si>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</si>
  <si>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</si>
  <si>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</si>
  <si>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</si>
  <si>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</si>
  <si>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</si>
  <si>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</si>
  <si>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</si>
  <si>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</si>
  <si>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</si>
  <si>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</si>
  <si>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</si>
  <si>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</si>
  <si>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</si>
  <si>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</si>
  <si>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</si>
  <si>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</si>
  <si>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</si>
  <si>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</si>
  <si>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</si>
  <si>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</si>
  <si>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</si>
  <si>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</si>
  <si>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</si>
  <si>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</si>
  <si>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</si>
  <si>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</si>
  <si>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</si>
  <si>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</si>
  <si>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</si>
  <si>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</si>
  <si>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</si>
  <si>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</si>
  <si>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</si>
  <si>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</si>
  <si>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</si>
  <si>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</si>
  <si>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</si>
  <si>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</si>
  <si>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</si>
  <si>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</si>
  <si>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</si>
  <si>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</si>
  <si>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</si>
  <si>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</si>
  <si>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</si>
  <si>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</si>
  <si>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</si>
  <si>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</si>
  <si>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</si>
  <si>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</si>
  <si>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</si>
  <si>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</si>
  <si>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</si>
  <si>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</si>
  <si>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</si>
  <si>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</si>
  <si>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</si>
  <si>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</si>
  <si>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</si>
  <si>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</si>
  <si>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</si>
  <si>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</si>
  <si>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</si>
  <si>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</si>
  <si>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</si>
  <si>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</si>
  <si>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</si>
  <si>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</si>
  <si>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</si>
  <si>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</si>
  <si>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</si>
  <si>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</si>
  <si>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</si>
  <si>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</si>
  <si>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</si>
  <si>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</si>
  <si>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</si>
  <si>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</si>
  <si>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</si>
  <si>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</si>
  <si>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</si>
  <si>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</si>
  <si>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</si>
  <si>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</si>
  <si>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</si>
  <si>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</si>
  <si>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</si>
  <si>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</si>
  <si>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</si>
  <si>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</si>
  <si>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</si>
  <si>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</si>
  <si>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</si>
  <si>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</si>
  <si>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</si>
  <si>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</si>
  <si>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</si>
  <si>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</si>
  <si>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</si>
  <si>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</si>
  <si>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</si>
  <si>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</si>
  <si>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</si>
  <si>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</si>
  <si>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</si>
  <si>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</si>
  <si>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</si>
  <si>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</si>
  <si>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</si>
  <si>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</si>
  <si>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</si>
  <si>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</si>
  <si>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</si>
  <si>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</si>
  <si>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</si>
  <si>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</si>
  <si>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</si>
  <si>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</si>
  <si>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</si>
  <si>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</si>
  <si>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</si>
  <si>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</si>
  <si>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</si>
  <si>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</si>
  <si>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</si>
  <si>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</si>
  <si>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</si>
  <si>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</si>
  <si>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</si>
  <si>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</si>
  <si>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</si>
  <si>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</si>
  <si>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</si>
  <si>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</si>
  <si>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</si>
  <si>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</si>
  <si>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</si>
  <si>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</si>
  <si>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</si>
  <si>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</si>
  <si>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</si>
  <si>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</si>
  <si>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</si>
  <si>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</si>
  <si>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</si>
  <si>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</si>
  <si>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</si>
  <si>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</si>
  <si>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</si>
  <si>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</si>
  <si>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</si>
  <si>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</si>
  <si>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</si>
  <si>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</si>
  <si>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</si>
  <si>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</si>
  <si>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</si>
  <si>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</si>
  <si>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</si>
  <si>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</si>
  <si>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</si>
  <si>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</si>
  <si>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</si>
  <si>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</si>
  <si>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</si>
  <si>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</si>
  <si>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</si>
  <si>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</si>
  <si>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</si>
  <si>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</si>
  <si>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</si>
  <si>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</si>
  <si>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</si>
  <si>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</si>
  <si>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</si>
  <si>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</si>
  <si>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</si>
  <si>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</si>
  <si>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</si>
  <si>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</si>
  <si>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</si>
  <si>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</si>
  <si>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</si>
  <si>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</si>
  <si>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</si>
  <si>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</si>
  <si>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</si>
  <si>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</si>
  <si>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</si>
  <si>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</si>
  <si>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</si>
  <si>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</si>
  <si>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</si>
  <si>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</si>
  <si>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</si>
  <si>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</si>
  <si>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</si>
  <si>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</si>
  <si>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</si>
  <si>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</si>
  <si>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</si>
  <si>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</si>
  <si>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</si>
  <si>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</si>
  <si>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</si>
  <si>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</si>
  <si>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</si>
  <si>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</si>
  <si>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</si>
  <si>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</si>
  <si>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</si>
  <si>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</si>
  <si>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</si>
  <si>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</si>
  <si>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</si>
  <si>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</si>
  <si>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</si>
  <si>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</si>
  <si>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</si>
  <si>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</si>
  <si>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</si>
  <si>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</si>
  <si>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</si>
  <si>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</si>
  <si>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</si>
  <si>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</si>
  <si>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</si>
  <si>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</si>
  <si>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</si>
  <si>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</si>
  <si>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</si>
  <si>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</si>
  <si>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</si>
  <si>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</si>
  <si>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</si>
  <si>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</si>
  <si>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</si>
  <si>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</si>
  <si>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</si>
  <si>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</si>
  <si>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</si>
  <si>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</si>
  <si>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</si>
  <si>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</si>
  <si>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</si>
  <si>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</si>
  <si>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</si>
  <si>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</si>
  <si>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</si>
  <si>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</si>
  <si>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</si>
  <si>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</si>
  <si>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</si>
  <si>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</si>
  <si>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</si>
  <si>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</si>
  <si>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</si>
  <si>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</si>
  <si>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</si>
  <si>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</si>
  <si>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</si>
  <si>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</si>
  <si>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</si>
  <si>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</si>
  <si>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</si>
  <si>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</si>
  <si>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</si>
  <si>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</si>
  <si>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</si>
  <si>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</si>
  <si>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</si>
  <si>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</si>
  <si>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</si>
  <si>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</si>
  <si>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</si>
  <si>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</si>
  <si>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</si>
  <si>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</si>
  <si>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</si>
  <si>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</si>
  <si>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</si>
  <si>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</si>
  <si>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</si>
  <si>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</si>
  <si>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</si>
  <si>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</si>
  <si>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</si>
  <si>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</si>
  <si>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</si>
  <si>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</si>
  <si>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</si>
  <si>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</si>
  <si>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</si>
  <si>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</si>
  <si>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</si>
  <si>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</si>
  <si>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</si>
  <si>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</si>
  <si>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</si>
  <si>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</si>
  <si>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</si>
  <si>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</si>
  <si>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</si>
  <si>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</si>
  <si>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</si>
  <si>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</si>
  <si>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</si>
  <si>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</si>
  <si>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</si>
  <si>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</si>
  <si>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</si>
  <si>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</si>
  <si>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</si>
  <si>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01.11</t>
  </si>
  <si>
    <t>Приложение №1
к Протоколу заседания Комиссии по разработке 
ТП ОМС №26 от 30.12.2022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</si>
</sst>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34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7" fillId="0" borderId="0" xfId="0" applyFont="1" applyAlignment="1">
      <alignment vertical="center" wrapText="1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Alignment="1">
      <alignment horizontal="center" wrapText="1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3"/>
  <sheetViews>
    <sheetView zoomScaleNormal="100" zoomScaleSheetLayoutView="100" workbookViewId="0">
      <pane xSplit="3" ySplit="9" topLeftCell="D37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80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50"/>
      <c r="Y1" s="50"/>
      <c r="Z1" s="33"/>
      <c r="AA1" s="32"/>
      <c r="AB1" s="32"/>
      <c r="AC1" s="32"/>
      <c r="AD1" s="32"/>
      <c r="AE1" s="32"/>
      <c r="AF1" s="32"/>
      <c r="AG1" s="32"/>
      <c r="AH1" s="32"/>
    </row>
    <row r="2" spans="1:38" ht="18.75"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  <c r="AH2" s="32"/>
    </row>
    <row r="3" spans="1:38" ht="18.75">
      <c r="B3" s="148" t="s">
        <v>65</v>
      </c>
      <c r="D3" s="167">
        <v>300056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  <c r="AH3" s="32"/>
    </row>
    <row r="4" spans="1:38" ht="23.25" customHeight="1" thickBot="1"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66</v>
      </c>
      <c r="R4" s="84"/>
      <c r="S4" s="84"/>
      <c r="X4" s="56"/>
      <c r="Y4" s="56"/>
      <c r="Z4" s="32"/>
      <c r="AA4" s="32"/>
      <c r="AB4" s="32"/>
      <c r="AC4" s="32"/>
      <c r="AD4" s="32"/>
      <c r="AE4" s="32"/>
      <c r="AF4" s="32"/>
      <c r="AG4" s="32"/>
      <c r="AH4" s="32"/>
    </row>
    <row r="5" spans="1:38" s="38" customFormat="1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  <c r="AH5" s="199" t="s">
        <v>47</v>
      </c>
    </row>
    <row r="6" spans="1:38" s="38" customFormat="1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  <c r="AH6" s="200"/>
    </row>
    <row r="7" spans="1:38" s="38" customFormat="1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  <c r="AH7" s="200"/>
    </row>
    <row r="8" spans="1:38" s="38" customFormat="1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  <c r="AH8" s="201"/>
    </row>
    <row r="9" spans="1:38" s="46" customFormat="1" ht="12.75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  <c r="AH9" s="45">
        <v>32</v>
      </c>
    </row>
    <row r="10" spans="1:38" s="47" customFormat="1" ht="60.75">
      <c r="A10" s="81">
        <v>1</v>
      </c>
      <c r="B10" s="81">
        <v>136</v>
      </c>
      <c r="C10" s="93" t="s">
        <v>67</v>
      </c>
      <c r="D10" s="17">
        <v>632</v>
      </c>
      <c r="E10" s="58">
        <v>0</v>
      </c>
      <c r="F10" s="3">
        <f t="shared" ref="F10:F52" si="0">D10+E10</f>
        <v>632</v>
      </c>
      <c r="G10" s="20">
        <f t="shared" ref="G10:G52" si="1">H10+I10</f>
        <v>2400</v>
      </c>
      <c r="H10" s="58">
        <v>900</v>
      </c>
      <c r="I10" s="58">
        <v>1500</v>
      </c>
      <c r="J10" s="58">
        <v>1200</v>
      </c>
      <c r="K10" s="19">
        <v>3.8</v>
      </c>
      <c r="L10" s="20">
        <f t="shared" ref="L10:L52" si="2">ROUND(J10*K10,0)</f>
        <v>4560</v>
      </c>
      <c r="M10" s="21">
        <f t="shared" ref="M10:M52" si="3">F10+G10+L10</f>
        <v>7592</v>
      </c>
      <c r="N10" s="17">
        <v>2</v>
      </c>
      <c r="O10" s="58">
        <v>0</v>
      </c>
      <c r="P10" s="3">
        <f t="shared" ref="P10:P52" si="4">N10+O10</f>
        <v>2</v>
      </c>
      <c r="Q10" s="20">
        <f t="shared" ref="Q10:Q52" si="5">R10+S10</f>
        <v>200</v>
      </c>
      <c r="R10" s="58">
        <v>100</v>
      </c>
      <c r="S10" s="58">
        <v>100</v>
      </c>
      <c r="T10" s="58">
        <v>50</v>
      </c>
      <c r="U10" s="19">
        <v>3.8</v>
      </c>
      <c r="V10" s="20">
        <f t="shared" ref="V10:V52" si="6">ROUND(T10*U10,0)</f>
        <v>190</v>
      </c>
      <c r="W10" s="51">
        <f t="shared" ref="W10:W52" si="7">P10+Q10+V10</f>
        <v>392</v>
      </c>
      <c r="X10" s="22">
        <f t="shared" ref="X10:X52" si="8">D10+N10</f>
        <v>634</v>
      </c>
      <c r="Y10" s="20">
        <f t="shared" ref="Y10:Y52" si="9">E10+O10</f>
        <v>0</v>
      </c>
      <c r="Z10" s="20">
        <f t="shared" ref="Z10:Z52" si="10">F10+P10</f>
        <v>634</v>
      </c>
      <c r="AA10" s="20">
        <f t="shared" ref="AA10:AA52" si="11">G10+Q10</f>
        <v>2600</v>
      </c>
      <c r="AB10" s="20">
        <f t="shared" ref="AB10:AB52" si="12">H10+R10</f>
        <v>1000</v>
      </c>
      <c r="AC10" s="20">
        <f t="shared" ref="AC10:AC52" si="13">I10+S10</f>
        <v>1600</v>
      </c>
      <c r="AD10" s="20">
        <f t="shared" ref="AD10:AD52" si="14">J10+T10</f>
        <v>1250</v>
      </c>
      <c r="AE10" s="20">
        <f t="shared" ref="AE10:AE52" si="15">L10+V10</f>
        <v>4750</v>
      </c>
      <c r="AF10" s="20">
        <f t="shared" ref="AF10:AF52" si="16">M10+W10</f>
        <v>7984</v>
      </c>
      <c r="AG10" s="86">
        <v>5282</v>
      </c>
      <c r="AH10" s="87">
        <f t="shared" ref="AH10:AH52" si="17">IFERROR(ROUND(AF10/AG10,0),"")</f>
        <v>2</v>
      </c>
      <c r="AI10"/>
      <c r="AJ10"/>
      <c r="AL10" s="77"/>
    </row>
    <row r="11" spans="1:38" s="47" customForma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 s="89">
        <f t="shared" si="17"/>
        <v>0</v>
      </c>
      <c r="AI11"/>
      <c r="AJ11"/>
      <c r="AL11" s="77"/>
    </row>
    <row r="12" spans="1:38" s="47" customFormat="1" ht="24">
      <c r="A12" s="81">
        <v>3</v>
      </c>
      <c r="B12" s="82">
        <v>57</v>
      </c>
      <c r="C12" s="95" t="s">
        <v>69</v>
      </c>
      <c r="D12" s="64">
        <v>371</v>
      </c>
      <c r="E12" s="59">
        <v>650</v>
      </c>
      <c r="F12" s="3">
        <f t="shared" si="0"/>
        <v>1021</v>
      </c>
      <c r="G12" s="20">
        <f t="shared" si="1"/>
        <v>900</v>
      </c>
      <c r="H12" s="58">
        <v>300</v>
      </c>
      <c r="I12" s="58">
        <v>600</v>
      </c>
      <c r="J12" s="58">
        <v>1200</v>
      </c>
      <c r="K12" s="23">
        <v>2.5</v>
      </c>
      <c r="L12" s="26">
        <f t="shared" si="2"/>
        <v>3000</v>
      </c>
      <c r="M12" s="27">
        <f t="shared" si="3"/>
        <v>4921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371</v>
      </c>
      <c r="Y12" s="26">
        <f t="shared" si="9"/>
        <v>650</v>
      </c>
      <c r="Z12" s="26">
        <f t="shared" si="10"/>
        <v>1021</v>
      </c>
      <c r="AA12" s="26">
        <f t="shared" si="11"/>
        <v>900</v>
      </c>
      <c r="AB12" s="26">
        <f t="shared" si="12"/>
        <v>300</v>
      </c>
      <c r="AC12" s="26">
        <f t="shared" si="13"/>
        <v>600</v>
      </c>
      <c r="AD12" s="26">
        <f t="shared" si="14"/>
        <v>1200</v>
      </c>
      <c r="AE12" s="26">
        <f t="shared" si="15"/>
        <v>3000</v>
      </c>
      <c r="AF12" s="26">
        <f t="shared" si="16"/>
        <v>4921</v>
      </c>
      <c r="AG12" s="88">
        <v>4670</v>
      </c>
      <c r="AH12" s="89">
        <f t="shared" si="17"/>
        <v>1</v>
      </c>
      <c r="AI12"/>
      <c r="AJ12"/>
      <c r="AL12" s="77"/>
    </row>
    <row r="13" spans="1:38" s="47" customForma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556</v>
      </c>
      <c r="H13" s="58">
        <v>100</v>
      </c>
      <c r="I13" s="58">
        <v>456</v>
      </c>
      <c r="J13" s="58">
        <v>500</v>
      </c>
      <c r="K13" s="23">
        <v>2.2000000000000002</v>
      </c>
      <c r="L13" s="26">
        <f t="shared" si="2"/>
        <v>1100</v>
      </c>
      <c r="M13" s="27">
        <f t="shared" si="3"/>
        <v>1656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556</v>
      </c>
      <c r="AB13" s="26">
        <f t="shared" si="12"/>
        <v>100</v>
      </c>
      <c r="AC13" s="26">
        <f t="shared" si="13"/>
        <v>456</v>
      </c>
      <c r="AD13" s="26">
        <f t="shared" si="14"/>
        <v>500</v>
      </c>
      <c r="AE13" s="26">
        <f t="shared" si="15"/>
        <v>1100</v>
      </c>
      <c r="AF13" s="26">
        <f t="shared" si="16"/>
        <v>1656</v>
      </c>
      <c r="AG13" s="88">
        <v>4313</v>
      </c>
      <c r="AH13" s="89">
        <f t="shared" si="17"/>
        <v>0</v>
      </c>
      <c r="AI13"/>
      <c r="AJ13"/>
      <c r="AL13" s="77"/>
    </row>
    <row r="14" spans="1:38" s="47" customFormat="1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 s="89">
        <f t="shared" si="17"/>
        <v>0</v>
      </c>
      <c r="AI14"/>
      <c r="AJ14"/>
      <c r="AL14" s="77"/>
    </row>
    <row r="15" spans="1:38" s="47" customFormat="1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s="89" t="str">
        <f t="shared" si="17"/>
        <v/>
      </c>
      <c r="AI15"/>
      <c r="AJ15"/>
      <c r="AL15" s="77"/>
    </row>
    <row r="16" spans="1:38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 s="89">
        <f t="shared" si="17"/>
        <v>0</v>
      </c>
    </row>
    <row r="17" spans="1:38" s="47" customFormat="1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1200</v>
      </c>
      <c r="H17" s="58">
        <v>600</v>
      </c>
      <c r="I17" s="58">
        <v>600</v>
      </c>
      <c r="J17" s="58">
        <v>1500</v>
      </c>
      <c r="K17" s="24">
        <v>4.2</v>
      </c>
      <c r="L17" s="26">
        <f t="shared" si="2"/>
        <v>6300</v>
      </c>
      <c r="M17" s="27">
        <f t="shared" si="3"/>
        <v>7500</v>
      </c>
      <c r="N17" s="64">
        <v>0</v>
      </c>
      <c r="O17" s="59">
        <v>0</v>
      </c>
      <c r="P17" s="3">
        <f t="shared" si="4"/>
        <v>0</v>
      </c>
      <c r="Q17" s="20">
        <f t="shared" si="5"/>
        <v>200</v>
      </c>
      <c r="R17" s="58">
        <v>100</v>
      </c>
      <c r="S17" s="58">
        <v>100</v>
      </c>
      <c r="T17" s="58">
        <v>300</v>
      </c>
      <c r="U17" s="24">
        <v>4.2</v>
      </c>
      <c r="V17" s="26">
        <f t="shared" si="6"/>
        <v>1260</v>
      </c>
      <c r="W17" s="67">
        <f t="shared" si="7"/>
        <v>1460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1400</v>
      </c>
      <c r="AB17" s="26">
        <f t="shared" si="12"/>
        <v>700</v>
      </c>
      <c r="AC17" s="26">
        <f t="shared" si="13"/>
        <v>700</v>
      </c>
      <c r="AD17" s="26">
        <f t="shared" si="14"/>
        <v>1800</v>
      </c>
      <c r="AE17" s="26">
        <f t="shared" si="15"/>
        <v>7560</v>
      </c>
      <c r="AF17" s="26">
        <f t="shared" si="16"/>
        <v>8960</v>
      </c>
      <c r="AG17" s="88">
        <v>5000</v>
      </c>
      <c r="AH17" s="89">
        <f t="shared" si="17"/>
        <v>2</v>
      </c>
      <c r="AI17"/>
      <c r="AJ17"/>
      <c r="AL17" s="77"/>
    </row>
    <row r="18" spans="1:38" s="47" customFormat="1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s="89" t="str">
        <f t="shared" si="17"/>
        <v/>
      </c>
      <c r="AI18"/>
      <c r="AJ18"/>
      <c r="AL18" s="77"/>
    </row>
    <row r="19" spans="1:38" s="47" customFormat="1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 s="89">
        <f t="shared" si="17"/>
        <v>0</v>
      </c>
      <c r="AI19"/>
      <c r="AJ19"/>
      <c r="AL19" s="77"/>
    </row>
    <row r="20" spans="1:38" s="47" customFormat="1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500</v>
      </c>
      <c r="H20" s="58">
        <v>100</v>
      </c>
      <c r="I20" s="58">
        <v>400</v>
      </c>
      <c r="J20" s="58">
        <v>400</v>
      </c>
      <c r="K20" s="23">
        <v>3.1</v>
      </c>
      <c r="L20" s="26">
        <f t="shared" si="2"/>
        <v>1240</v>
      </c>
      <c r="M20" s="27">
        <f t="shared" si="3"/>
        <v>1740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500</v>
      </c>
      <c r="AB20" s="26">
        <f t="shared" si="12"/>
        <v>100</v>
      </c>
      <c r="AC20" s="26">
        <f t="shared" si="13"/>
        <v>400</v>
      </c>
      <c r="AD20" s="26">
        <f t="shared" si="14"/>
        <v>400</v>
      </c>
      <c r="AE20" s="26">
        <f t="shared" si="15"/>
        <v>1240</v>
      </c>
      <c r="AF20" s="26">
        <f t="shared" si="16"/>
        <v>1740</v>
      </c>
      <c r="AG20" s="88">
        <v>4470</v>
      </c>
      <c r="AH20" s="89">
        <f t="shared" si="17"/>
        <v>0</v>
      </c>
      <c r="AI20"/>
      <c r="AJ20"/>
      <c r="AL20" s="77"/>
    </row>
    <row r="21" spans="1:38" s="47" customFormat="1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 s="89">
        <f t="shared" si="17"/>
        <v>0</v>
      </c>
      <c r="AI21"/>
      <c r="AJ21"/>
      <c r="AL21" s="77"/>
    </row>
    <row r="22" spans="1:38" s="47" customFormat="1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 s="89">
        <f t="shared" si="17"/>
        <v>0</v>
      </c>
      <c r="AI22"/>
      <c r="AJ22"/>
      <c r="AL22" s="77"/>
    </row>
    <row r="23" spans="1:38" s="47" customFormat="1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 s="89">
        <f t="shared" si="17"/>
        <v>0</v>
      </c>
      <c r="AL23" s="77"/>
    </row>
    <row r="24" spans="1:38" s="47" customFormat="1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90</v>
      </c>
      <c r="H24" s="58">
        <v>20</v>
      </c>
      <c r="I24" s="58">
        <v>70</v>
      </c>
      <c r="J24" s="58">
        <v>100</v>
      </c>
      <c r="K24" s="23">
        <v>2.2000000000000002</v>
      </c>
      <c r="L24" s="26">
        <f t="shared" si="2"/>
        <v>220</v>
      </c>
      <c r="M24" s="27">
        <f t="shared" si="3"/>
        <v>310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90</v>
      </c>
      <c r="AB24" s="26">
        <f t="shared" si="12"/>
        <v>20</v>
      </c>
      <c r="AC24" s="26">
        <f t="shared" si="13"/>
        <v>70</v>
      </c>
      <c r="AD24" s="26">
        <f t="shared" si="14"/>
        <v>100</v>
      </c>
      <c r="AE24" s="26">
        <f t="shared" si="15"/>
        <v>220</v>
      </c>
      <c r="AF24" s="26">
        <f t="shared" si="16"/>
        <v>310</v>
      </c>
      <c r="AG24" s="88">
        <v>2200</v>
      </c>
      <c r="AH24" s="89">
        <f t="shared" si="17"/>
        <v>0</v>
      </c>
      <c r="AI24"/>
      <c r="AJ24"/>
      <c r="AL24" s="77"/>
    </row>
    <row r="25" spans="1:38" s="47" customFormat="1">
      <c r="A25" s="82">
        <v>16</v>
      </c>
      <c r="B25" s="82">
        <v>53</v>
      </c>
      <c r="C25" s="94" t="s">
        <v>82</v>
      </c>
      <c r="D25" s="64">
        <v>15</v>
      </c>
      <c r="E25" s="59">
        <v>7</v>
      </c>
      <c r="F25" s="3">
        <f t="shared" si="0"/>
        <v>22</v>
      </c>
      <c r="G25" s="20">
        <f t="shared" si="1"/>
        <v>2853</v>
      </c>
      <c r="H25" s="58">
        <v>1200</v>
      </c>
      <c r="I25" s="58">
        <v>1653</v>
      </c>
      <c r="J25" s="58">
        <v>2750</v>
      </c>
      <c r="K25" s="23">
        <v>2.9</v>
      </c>
      <c r="L25" s="26">
        <f t="shared" si="2"/>
        <v>7975</v>
      </c>
      <c r="M25" s="27">
        <f t="shared" si="3"/>
        <v>10850</v>
      </c>
      <c r="N25" s="64">
        <v>0</v>
      </c>
      <c r="O25" s="59">
        <v>0</v>
      </c>
      <c r="P25" s="3">
        <f t="shared" si="4"/>
        <v>0</v>
      </c>
      <c r="Q25" s="20">
        <f t="shared" si="5"/>
        <v>200</v>
      </c>
      <c r="R25" s="58">
        <v>100</v>
      </c>
      <c r="S25" s="58">
        <v>100</v>
      </c>
      <c r="T25" s="58">
        <v>100</v>
      </c>
      <c r="U25" s="23">
        <v>2.9</v>
      </c>
      <c r="V25" s="26">
        <f t="shared" si="6"/>
        <v>290</v>
      </c>
      <c r="W25" s="67">
        <f t="shared" si="7"/>
        <v>490</v>
      </c>
      <c r="X25" s="25">
        <f t="shared" si="8"/>
        <v>15</v>
      </c>
      <c r="Y25" s="26">
        <f t="shared" si="9"/>
        <v>7</v>
      </c>
      <c r="Z25" s="26">
        <f t="shared" si="10"/>
        <v>22</v>
      </c>
      <c r="AA25" s="26">
        <f t="shared" si="11"/>
        <v>3053</v>
      </c>
      <c r="AB25" s="26">
        <f t="shared" si="12"/>
        <v>1300</v>
      </c>
      <c r="AC25" s="26">
        <f t="shared" si="13"/>
        <v>1753</v>
      </c>
      <c r="AD25" s="26">
        <f t="shared" si="14"/>
        <v>2850</v>
      </c>
      <c r="AE25" s="26">
        <f t="shared" si="15"/>
        <v>8265</v>
      </c>
      <c r="AF25" s="26">
        <f t="shared" si="16"/>
        <v>11340</v>
      </c>
      <c r="AG25" s="88">
        <v>4600</v>
      </c>
      <c r="AH25" s="89">
        <f t="shared" si="17"/>
        <v>2</v>
      </c>
      <c r="AI25"/>
      <c r="AJ25"/>
      <c r="AL25" s="77"/>
    </row>
    <row r="26" spans="1:38" s="47" customFormat="1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 s="89">
        <f t="shared" si="17"/>
        <v>0</v>
      </c>
      <c r="AI26"/>
      <c r="AJ26"/>
      <c r="AL26" s="77"/>
    </row>
    <row r="27" spans="1:38" s="47" customFormat="1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 s="89">
        <f t="shared" si="17"/>
        <v>0</v>
      </c>
      <c r="AI27"/>
      <c r="AJ27"/>
      <c r="AL27" s="77"/>
    </row>
    <row r="28" spans="1:38" s="47" customFormat="1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1075</v>
      </c>
      <c r="H28" s="58">
        <v>100</v>
      </c>
      <c r="I28" s="58">
        <v>975</v>
      </c>
      <c r="J28" s="58">
        <v>2250</v>
      </c>
      <c r="K28" s="23">
        <v>2.5</v>
      </c>
      <c r="L28" s="26">
        <f t="shared" si="2"/>
        <v>5625</v>
      </c>
      <c r="M28" s="27">
        <f t="shared" si="3"/>
        <v>6700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1075</v>
      </c>
      <c r="AB28" s="26">
        <f t="shared" si="12"/>
        <v>100</v>
      </c>
      <c r="AC28" s="26">
        <f t="shared" si="13"/>
        <v>975</v>
      </c>
      <c r="AD28" s="26">
        <f t="shared" si="14"/>
        <v>2250</v>
      </c>
      <c r="AE28" s="26">
        <f t="shared" si="15"/>
        <v>5625</v>
      </c>
      <c r="AF28" s="26">
        <f t="shared" si="16"/>
        <v>6700</v>
      </c>
      <c r="AG28" s="88">
        <v>3750</v>
      </c>
      <c r="AH28" s="89">
        <f t="shared" si="17"/>
        <v>2</v>
      </c>
      <c r="AL28" s="77"/>
    </row>
    <row r="29" spans="1:38" s="47" customFormat="1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 s="89">
        <f t="shared" si="17"/>
        <v>0</v>
      </c>
      <c r="AL29" s="77"/>
    </row>
    <row r="30" spans="1:38" s="47" customFormat="1" ht="24.75">
      <c r="A30" s="81">
        <v>21</v>
      </c>
      <c r="B30" s="82">
        <v>162</v>
      </c>
      <c r="C30" s="94" t="s">
        <v>87</v>
      </c>
      <c r="D30" s="64">
        <v>12</v>
      </c>
      <c r="E30" s="59">
        <v>0</v>
      </c>
      <c r="F30" s="3">
        <f t="shared" si="0"/>
        <v>12</v>
      </c>
      <c r="G30" s="20">
        <f t="shared" si="1"/>
        <v>1100</v>
      </c>
      <c r="H30" s="58">
        <v>500</v>
      </c>
      <c r="I30" s="58">
        <v>600</v>
      </c>
      <c r="J30" s="58">
        <v>1100</v>
      </c>
      <c r="K30" s="24">
        <v>4.0999999999999996</v>
      </c>
      <c r="L30" s="26">
        <f t="shared" si="2"/>
        <v>4510</v>
      </c>
      <c r="M30" s="27">
        <f t="shared" si="3"/>
        <v>5622</v>
      </c>
      <c r="N30" s="64">
        <v>0</v>
      </c>
      <c r="O30" s="59">
        <v>0</v>
      </c>
      <c r="P30" s="3">
        <f t="shared" si="4"/>
        <v>0</v>
      </c>
      <c r="Q30" s="20">
        <f t="shared" si="5"/>
        <v>400</v>
      </c>
      <c r="R30" s="58">
        <v>300</v>
      </c>
      <c r="S30" s="58">
        <v>100</v>
      </c>
      <c r="T30" s="58">
        <v>200</v>
      </c>
      <c r="U30" s="24">
        <v>4.0999999999999996</v>
      </c>
      <c r="V30" s="26">
        <f t="shared" si="6"/>
        <v>820</v>
      </c>
      <c r="W30" s="67">
        <f t="shared" si="7"/>
        <v>1220</v>
      </c>
      <c r="X30" s="25">
        <f t="shared" si="8"/>
        <v>12</v>
      </c>
      <c r="Y30" s="26">
        <f t="shared" si="9"/>
        <v>0</v>
      </c>
      <c r="Z30" s="26">
        <f t="shared" si="10"/>
        <v>12</v>
      </c>
      <c r="AA30" s="26">
        <f t="shared" si="11"/>
        <v>1500</v>
      </c>
      <c r="AB30" s="26">
        <f t="shared" si="12"/>
        <v>800</v>
      </c>
      <c r="AC30" s="26">
        <f t="shared" si="13"/>
        <v>700</v>
      </c>
      <c r="AD30" s="26">
        <f t="shared" si="14"/>
        <v>1300</v>
      </c>
      <c r="AE30" s="26">
        <f t="shared" si="15"/>
        <v>5330</v>
      </c>
      <c r="AF30" s="26">
        <f t="shared" si="16"/>
        <v>6842</v>
      </c>
      <c r="AG30" s="88">
        <v>4910</v>
      </c>
      <c r="AH30" s="89">
        <f t="shared" si="17"/>
        <v>1</v>
      </c>
      <c r="AI30"/>
      <c r="AJ30"/>
      <c r="AL30" s="77"/>
    </row>
    <row r="31" spans="1:38" s="47" customFormat="1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 s="89">
        <f t="shared" si="17"/>
        <v>0</v>
      </c>
      <c r="AI31"/>
      <c r="AJ31"/>
      <c r="AL31" s="77"/>
    </row>
    <row r="32" spans="1:38" s="47" customFormat="1">
      <c r="A32" s="81">
        <v>23</v>
      </c>
      <c r="B32" s="82">
        <v>65</v>
      </c>
      <c r="C32" s="94" t="s">
        <v>89</v>
      </c>
      <c r="D32" s="64">
        <v>10</v>
      </c>
      <c r="E32" s="59">
        <v>0</v>
      </c>
      <c r="F32" s="3">
        <f t="shared" si="0"/>
        <v>10</v>
      </c>
      <c r="G32" s="20">
        <f t="shared" si="1"/>
        <v>1500</v>
      </c>
      <c r="H32" s="58">
        <v>600</v>
      </c>
      <c r="I32" s="58">
        <v>900</v>
      </c>
      <c r="J32" s="58">
        <v>1250</v>
      </c>
      <c r="K32" s="24">
        <v>3.8</v>
      </c>
      <c r="L32" s="26">
        <f t="shared" si="2"/>
        <v>4750</v>
      </c>
      <c r="M32" s="27">
        <f t="shared" si="3"/>
        <v>6260</v>
      </c>
      <c r="N32" s="64">
        <v>0</v>
      </c>
      <c r="O32" s="59">
        <v>0</v>
      </c>
      <c r="P32" s="3">
        <f t="shared" si="4"/>
        <v>0</v>
      </c>
      <c r="Q32" s="20">
        <f t="shared" si="5"/>
        <v>400</v>
      </c>
      <c r="R32" s="58">
        <v>300</v>
      </c>
      <c r="S32" s="58">
        <v>100</v>
      </c>
      <c r="T32" s="58">
        <v>240</v>
      </c>
      <c r="U32" s="24">
        <v>3.8</v>
      </c>
      <c r="V32" s="26">
        <f t="shared" si="6"/>
        <v>912</v>
      </c>
      <c r="W32" s="67">
        <f t="shared" si="7"/>
        <v>1312</v>
      </c>
      <c r="X32" s="25">
        <f t="shared" si="8"/>
        <v>10</v>
      </c>
      <c r="Y32" s="26">
        <f t="shared" si="9"/>
        <v>0</v>
      </c>
      <c r="Z32" s="26">
        <f t="shared" si="10"/>
        <v>10</v>
      </c>
      <c r="AA32" s="26">
        <f t="shared" si="11"/>
        <v>1900</v>
      </c>
      <c r="AB32" s="26">
        <f t="shared" si="12"/>
        <v>900</v>
      </c>
      <c r="AC32" s="26">
        <f t="shared" si="13"/>
        <v>1000</v>
      </c>
      <c r="AD32" s="26">
        <f t="shared" si="14"/>
        <v>1490</v>
      </c>
      <c r="AE32" s="26">
        <f t="shared" si="15"/>
        <v>5662</v>
      </c>
      <c r="AF32" s="26">
        <f t="shared" si="16"/>
        <v>7572</v>
      </c>
      <c r="AG32" s="88">
        <v>4870</v>
      </c>
      <c r="AH32" s="89">
        <f t="shared" si="17"/>
        <v>2</v>
      </c>
      <c r="AI32"/>
      <c r="AJ32"/>
      <c r="AL32" s="77"/>
    </row>
    <row r="33" spans="1:38" s="47" customFormat="1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700</v>
      </c>
      <c r="O33" s="59">
        <v>500</v>
      </c>
      <c r="P33" s="3">
        <f t="shared" si="4"/>
        <v>1200</v>
      </c>
      <c r="Q33" s="20">
        <f t="shared" si="5"/>
        <v>8300</v>
      </c>
      <c r="R33" s="58">
        <v>7100</v>
      </c>
      <c r="S33" s="76">
        <v>1200</v>
      </c>
      <c r="T33" s="76">
        <v>2500</v>
      </c>
      <c r="U33" s="23">
        <v>2.8</v>
      </c>
      <c r="V33" s="26">
        <f t="shared" si="6"/>
        <v>7000</v>
      </c>
      <c r="W33" s="67">
        <f t="shared" si="7"/>
        <v>16500</v>
      </c>
      <c r="X33" s="25">
        <f t="shared" si="8"/>
        <v>700</v>
      </c>
      <c r="Y33" s="26">
        <f t="shared" si="9"/>
        <v>500</v>
      </c>
      <c r="Z33" s="26">
        <f t="shared" si="10"/>
        <v>1200</v>
      </c>
      <c r="AA33" s="26">
        <f t="shared" si="11"/>
        <v>8300</v>
      </c>
      <c r="AB33" s="26">
        <f t="shared" si="12"/>
        <v>7100</v>
      </c>
      <c r="AC33" s="26">
        <f t="shared" si="13"/>
        <v>1200</v>
      </c>
      <c r="AD33" s="26">
        <f t="shared" si="14"/>
        <v>2500</v>
      </c>
      <c r="AE33" s="26">
        <f t="shared" si="15"/>
        <v>7000</v>
      </c>
      <c r="AF33" s="26">
        <f t="shared" si="16"/>
        <v>16500</v>
      </c>
      <c r="AG33" s="88">
        <v>3200</v>
      </c>
      <c r="AH33" s="89">
        <f t="shared" si="17"/>
        <v>5</v>
      </c>
      <c r="AL33" s="77"/>
    </row>
    <row r="34" spans="1:38" s="47" customFormat="1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 s="89">
        <f t="shared" si="17"/>
        <v>0</v>
      </c>
      <c r="AI34"/>
      <c r="AJ34"/>
      <c r="AL34" s="77"/>
    </row>
    <row r="35" spans="1:38" s="47" customFormat="1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 s="89">
        <f t="shared" si="17"/>
        <v>0</v>
      </c>
      <c r="AI35"/>
      <c r="AJ35"/>
      <c r="AL35" s="77"/>
    </row>
    <row r="36" spans="1:38" s="47" customFormat="1" ht="12.75" customHeight="1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 s="89">
        <f t="shared" si="17"/>
        <v>0</v>
      </c>
      <c r="AI36"/>
      <c r="AJ36"/>
      <c r="AL36" s="77"/>
    </row>
    <row r="37" spans="1:38" s="47" customFormat="1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300</v>
      </c>
      <c r="H37" s="58">
        <v>0</v>
      </c>
      <c r="I37" s="76">
        <v>300</v>
      </c>
      <c r="J37" s="76">
        <v>1820</v>
      </c>
      <c r="K37" s="23">
        <v>2</v>
      </c>
      <c r="L37" s="26">
        <f t="shared" si="2"/>
        <v>3640</v>
      </c>
      <c r="M37" s="27">
        <f t="shared" si="3"/>
        <v>3940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300</v>
      </c>
      <c r="AB37" s="26">
        <f t="shared" si="12"/>
        <v>0</v>
      </c>
      <c r="AC37" s="26">
        <f t="shared" si="13"/>
        <v>300</v>
      </c>
      <c r="AD37" s="26">
        <f t="shared" si="14"/>
        <v>1820</v>
      </c>
      <c r="AE37" s="26">
        <f t="shared" si="15"/>
        <v>3640</v>
      </c>
      <c r="AF37" s="26">
        <f t="shared" si="16"/>
        <v>3940</v>
      </c>
      <c r="AG37" s="88">
        <v>3790</v>
      </c>
      <c r="AH37" s="89">
        <f t="shared" si="17"/>
        <v>1</v>
      </c>
      <c r="AL37" s="77"/>
    </row>
    <row r="38" spans="1:38" s="47" customFormat="1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300</v>
      </c>
      <c r="R38" s="58">
        <v>0</v>
      </c>
      <c r="S38" s="76">
        <v>300</v>
      </c>
      <c r="T38" s="76">
        <v>620</v>
      </c>
      <c r="U38" s="23">
        <v>2</v>
      </c>
      <c r="V38" s="26">
        <f t="shared" si="6"/>
        <v>1240</v>
      </c>
      <c r="W38" s="67">
        <f t="shared" si="7"/>
        <v>1540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300</v>
      </c>
      <c r="AB38" s="26">
        <f t="shared" si="12"/>
        <v>0</v>
      </c>
      <c r="AC38" s="26">
        <f t="shared" si="13"/>
        <v>300</v>
      </c>
      <c r="AD38" s="26">
        <f t="shared" si="14"/>
        <v>620</v>
      </c>
      <c r="AE38" s="26">
        <f t="shared" si="15"/>
        <v>1240</v>
      </c>
      <c r="AF38" s="26">
        <f t="shared" si="16"/>
        <v>1540</v>
      </c>
      <c r="AG38" s="88">
        <v>3790</v>
      </c>
      <c r="AH38" s="89">
        <f t="shared" si="17"/>
        <v>0</v>
      </c>
      <c r="AL38" s="77"/>
    </row>
    <row r="39" spans="1:38" s="47" customFormat="1">
      <c r="A39" s="82">
        <v>30</v>
      </c>
      <c r="B39" s="83">
        <v>97</v>
      </c>
      <c r="C39" s="98" t="s">
        <v>96</v>
      </c>
      <c r="D39" s="65">
        <v>4000</v>
      </c>
      <c r="E39" s="5">
        <v>1500</v>
      </c>
      <c r="F39" s="57">
        <f t="shared" si="0"/>
        <v>5500</v>
      </c>
      <c r="G39" s="20">
        <f t="shared" si="1"/>
        <v>17502</v>
      </c>
      <c r="H39" s="5">
        <v>12502</v>
      </c>
      <c r="I39" s="5">
        <v>5000</v>
      </c>
      <c r="J39" s="5">
        <v>12332</v>
      </c>
      <c r="K39" s="23">
        <v>2.7</v>
      </c>
      <c r="L39" s="26">
        <f t="shared" si="2"/>
        <v>33296</v>
      </c>
      <c r="M39" s="27">
        <f t="shared" si="3"/>
        <v>56298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4000</v>
      </c>
      <c r="Y39" s="26">
        <f t="shared" si="9"/>
        <v>1500</v>
      </c>
      <c r="Z39" s="26">
        <f t="shared" si="10"/>
        <v>5500</v>
      </c>
      <c r="AA39" s="26">
        <f t="shared" si="11"/>
        <v>17502</v>
      </c>
      <c r="AB39" s="26">
        <f t="shared" si="12"/>
        <v>12502</v>
      </c>
      <c r="AC39" s="26">
        <f t="shared" si="13"/>
        <v>5000</v>
      </c>
      <c r="AD39" s="26">
        <f t="shared" si="14"/>
        <v>12332</v>
      </c>
      <c r="AE39" s="26">
        <f t="shared" si="15"/>
        <v>33296</v>
      </c>
      <c r="AF39" s="26">
        <f t="shared" si="16"/>
        <v>56298</v>
      </c>
      <c r="AG39" s="88">
        <v>4670</v>
      </c>
      <c r="AH39" s="89">
        <f t="shared" si="17"/>
        <v>12</v>
      </c>
      <c r="AL39" s="77"/>
    </row>
    <row r="40" spans="1:38" s="47" customFormat="1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 s="89">
        <f t="shared" si="17"/>
        <v>0</v>
      </c>
      <c r="AI40"/>
      <c r="AJ40"/>
      <c r="AL40" s="77"/>
    </row>
    <row r="41" spans="1:38" s="47" customFormat="1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 s="89">
        <f t="shared" si="17"/>
        <v>0</v>
      </c>
      <c r="AI41"/>
      <c r="AJ41"/>
      <c r="AL41" s="77"/>
    </row>
    <row r="42" spans="1:38" s="47" customFormat="1">
      <c r="A42" s="81">
        <v>33</v>
      </c>
      <c r="B42" s="82">
        <v>108</v>
      </c>
      <c r="C42" s="98" t="s">
        <v>99</v>
      </c>
      <c r="D42" s="64">
        <v>145</v>
      </c>
      <c r="E42" s="59">
        <v>0</v>
      </c>
      <c r="F42" s="3">
        <f t="shared" si="0"/>
        <v>145</v>
      </c>
      <c r="G42" s="20">
        <f t="shared" si="1"/>
        <v>1100</v>
      </c>
      <c r="H42" s="58">
        <v>300</v>
      </c>
      <c r="I42" s="58">
        <v>800</v>
      </c>
      <c r="J42" s="58">
        <v>1000</v>
      </c>
      <c r="K42" s="23">
        <v>2.6</v>
      </c>
      <c r="L42" s="26">
        <f t="shared" si="2"/>
        <v>2600</v>
      </c>
      <c r="M42" s="27">
        <f t="shared" si="3"/>
        <v>3845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145</v>
      </c>
      <c r="Y42" s="26">
        <f t="shared" si="9"/>
        <v>0</v>
      </c>
      <c r="Z42" s="26">
        <f t="shared" si="10"/>
        <v>145</v>
      </c>
      <c r="AA42" s="26">
        <f t="shared" si="11"/>
        <v>1100</v>
      </c>
      <c r="AB42" s="26">
        <f t="shared" si="12"/>
        <v>300</v>
      </c>
      <c r="AC42" s="26">
        <f t="shared" si="13"/>
        <v>800</v>
      </c>
      <c r="AD42" s="26">
        <f t="shared" si="14"/>
        <v>1000</v>
      </c>
      <c r="AE42" s="26">
        <f t="shared" si="15"/>
        <v>2600</v>
      </c>
      <c r="AF42" s="26">
        <f t="shared" si="16"/>
        <v>3845</v>
      </c>
      <c r="AG42" s="88">
        <v>4211</v>
      </c>
      <c r="AH42" s="89">
        <f t="shared" si="17"/>
        <v>1</v>
      </c>
      <c r="AI42"/>
      <c r="AJ42"/>
      <c r="AL42" s="77"/>
    </row>
    <row r="43" spans="1:38" s="47" customFormat="1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 s="89">
        <f t="shared" si="17"/>
        <v>0</v>
      </c>
      <c r="AL43" s="77"/>
    </row>
    <row r="44" spans="1:38" s="47" customFormat="1">
      <c r="A44" s="81">
        <v>35</v>
      </c>
      <c r="B44" s="82">
        <v>112</v>
      </c>
      <c r="C44" s="98" t="s">
        <v>101</v>
      </c>
      <c r="D44" s="64">
        <v>256</v>
      </c>
      <c r="E44" s="59">
        <v>0</v>
      </c>
      <c r="F44" s="3">
        <f t="shared" si="0"/>
        <v>256</v>
      </c>
      <c r="G44" s="20">
        <f t="shared" si="1"/>
        <v>1350</v>
      </c>
      <c r="H44" s="58">
        <v>350</v>
      </c>
      <c r="I44" s="58">
        <v>1000</v>
      </c>
      <c r="J44" s="58">
        <v>1500</v>
      </c>
      <c r="K44" s="23">
        <v>3</v>
      </c>
      <c r="L44" s="26">
        <f t="shared" si="2"/>
        <v>4500</v>
      </c>
      <c r="M44" s="27">
        <f t="shared" si="3"/>
        <v>6106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256</v>
      </c>
      <c r="Y44" s="26">
        <f t="shared" si="9"/>
        <v>0</v>
      </c>
      <c r="Z44" s="26">
        <f t="shared" si="10"/>
        <v>256</v>
      </c>
      <c r="AA44" s="26">
        <f t="shared" si="11"/>
        <v>1350</v>
      </c>
      <c r="AB44" s="26">
        <f t="shared" si="12"/>
        <v>350</v>
      </c>
      <c r="AC44" s="26">
        <f t="shared" si="13"/>
        <v>1000</v>
      </c>
      <c r="AD44" s="26">
        <f t="shared" si="14"/>
        <v>1500</v>
      </c>
      <c r="AE44" s="26">
        <f t="shared" si="15"/>
        <v>4500</v>
      </c>
      <c r="AF44" s="26">
        <f t="shared" si="16"/>
        <v>6106</v>
      </c>
      <c r="AG44" s="88">
        <v>4900</v>
      </c>
      <c r="AH44" s="89">
        <f t="shared" si="17"/>
        <v>1</v>
      </c>
      <c r="AI44"/>
      <c r="AJ44"/>
      <c r="AL44" s="77"/>
    </row>
    <row r="45" spans="1:38" s="47" customFormat="1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 s="89">
        <f t="shared" si="17"/>
        <v>0</v>
      </c>
      <c r="AL45" s="77"/>
    </row>
    <row r="46" spans="1:38" s="47" customFormat="1" ht="13.5" customHeight="1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 s="89">
        <f t="shared" si="17"/>
        <v>0</v>
      </c>
      <c r="AI46"/>
      <c r="AJ46"/>
      <c r="AL46" s="77"/>
    </row>
    <row r="47" spans="1:38" s="47" customFormat="1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1400</v>
      </c>
      <c r="H47" s="58">
        <v>200</v>
      </c>
      <c r="I47" s="58">
        <v>1200</v>
      </c>
      <c r="J47" s="58">
        <v>1700</v>
      </c>
      <c r="K47" s="23">
        <v>2.5</v>
      </c>
      <c r="L47" s="26">
        <f t="shared" si="2"/>
        <v>4250</v>
      </c>
      <c r="M47" s="27">
        <f t="shared" si="3"/>
        <v>5650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1400</v>
      </c>
      <c r="AB47" s="26">
        <f t="shared" si="12"/>
        <v>200</v>
      </c>
      <c r="AC47" s="26">
        <f t="shared" si="13"/>
        <v>1200</v>
      </c>
      <c r="AD47" s="26">
        <f t="shared" si="14"/>
        <v>1700</v>
      </c>
      <c r="AE47" s="26">
        <f t="shared" si="15"/>
        <v>4250</v>
      </c>
      <c r="AF47" s="26">
        <f t="shared" si="16"/>
        <v>5650</v>
      </c>
      <c r="AG47" s="88">
        <v>3869</v>
      </c>
      <c r="AH47" s="89">
        <f t="shared" si="17"/>
        <v>1</v>
      </c>
      <c r="AI47"/>
      <c r="AJ47"/>
      <c r="AL47" s="77"/>
    </row>
    <row r="48" spans="1:38" s="47" customFormat="1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 s="89">
        <f t="shared" si="17"/>
        <v>0</v>
      </c>
      <c r="AL48" s="77"/>
    </row>
    <row r="49" spans="1:38" s="47" customFormat="1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 s="89">
        <f t="shared" si="17"/>
        <v>0</v>
      </c>
      <c r="AL49" s="77"/>
    </row>
    <row r="50" spans="1:38" s="47" customFormat="1">
      <c r="A50" s="81">
        <v>41</v>
      </c>
      <c r="B50" s="82">
        <v>42</v>
      </c>
      <c r="C50" s="63" t="s">
        <v>107</v>
      </c>
      <c r="D50" s="64">
        <v>150</v>
      </c>
      <c r="E50" s="59">
        <v>50</v>
      </c>
      <c r="F50" s="3">
        <f t="shared" si="0"/>
        <v>200</v>
      </c>
      <c r="G50" s="20">
        <f t="shared" si="1"/>
        <v>3200</v>
      </c>
      <c r="H50" s="58">
        <v>1200</v>
      </c>
      <c r="I50" s="58">
        <v>2000</v>
      </c>
      <c r="J50" s="58">
        <v>100</v>
      </c>
      <c r="K50" s="23">
        <v>2</v>
      </c>
      <c r="L50" s="26">
        <f t="shared" si="2"/>
        <v>200</v>
      </c>
      <c r="M50" s="27">
        <f t="shared" si="3"/>
        <v>3600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150</v>
      </c>
      <c r="Y50" s="26">
        <f t="shared" si="9"/>
        <v>50</v>
      </c>
      <c r="Z50" s="26">
        <f t="shared" si="10"/>
        <v>200</v>
      </c>
      <c r="AA50" s="26">
        <f t="shared" si="11"/>
        <v>3200</v>
      </c>
      <c r="AB50" s="26">
        <f t="shared" si="12"/>
        <v>1200</v>
      </c>
      <c r="AC50" s="26">
        <f t="shared" si="13"/>
        <v>2000</v>
      </c>
      <c r="AD50" s="26">
        <f t="shared" si="14"/>
        <v>100</v>
      </c>
      <c r="AE50" s="26">
        <f t="shared" si="15"/>
        <v>200</v>
      </c>
      <c r="AF50" s="26">
        <f t="shared" si="16"/>
        <v>3600</v>
      </c>
      <c r="AG50" s="88">
        <v>4300</v>
      </c>
      <c r="AH50" s="89">
        <f t="shared" si="17"/>
        <v>1</v>
      </c>
      <c r="AL50" s="77"/>
    </row>
    <row r="51" spans="1:38" s="47" customFormat="1" ht="23.25" customHeight="1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 s="89">
        <f t="shared" si="17"/>
        <v>0</v>
      </c>
      <c r="AL51" s="77"/>
    </row>
    <row r="52" spans="1:38" s="47" customFormat="1" ht="28.5" customHeight="1" thickBot="1">
      <c r="A52" s="81">
        <v>43</v>
      </c>
      <c r="B52" s="82">
        <v>999</v>
      </c>
      <c r="C52" s="75" t="s">
        <v>109</v>
      </c>
      <c r="D52" s="68">
        <v>0</v>
      </c>
      <c r="E52" s="6">
        <v>0</v>
      </c>
      <c r="F52" s="69">
        <f t="shared" si="0"/>
        <v>0</v>
      </c>
      <c r="G52" s="30">
        <f t="shared" si="1"/>
        <v>0</v>
      </c>
      <c r="H52" s="70">
        <v>0</v>
      </c>
      <c r="I52" s="70">
        <v>0</v>
      </c>
      <c r="J52" s="49">
        <v>0</v>
      </c>
      <c r="K52" s="29">
        <v>0</v>
      </c>
      <c r="L52" s="49">
        <f t="shared" si="2"/>
        <v>0</v>
      </c>
      <c r="M52" s="71">
        <f t="shared" si="3"/>
        <v>0</v>
      </c>
      <c r="N52" s="68">
        <v>0</v>
      </c>
      <c r="O52" s="6">
        <v>0</v>
      </c>
      <c r="P52" s="69">
        <f t="shared" si="4"/>
        <v>0</v>
      </c>
      <c r="Q52" s="30">
        <f t="shared" si="5"/>
        <v>0</v>
      </c>
      <c r="R52" s="70">
        <v>0</v>
      </c>
      <c r="S52" s="70">
        <v>0</v>
      </c>
      <c r="T52" s="49">
        <v>0</v>
      </c>
      <c r="U52" s="29">
        <v>0</v>
      </c>
      <c r="V52" s="49">
        <f t="shared" si="6"/>
        <v>0</v>
      </c>
      <c r="W52" s="72">
        <f t="shared" si="7"/>
        <v>0</v>
      </c>
      <c r="X52" s="28">
        <f t="shared" si="8"/>
        <v>0</v>
      </c>
      <c r="Y52" s="49">
        <f t="shared" si="9"/>
        <v>0</v>
      </c>
      <c r="Z52" s="49">
        <f t="shared" si="10"/>
        <v>0</v>
      </c>
      <c r="AA52" s="49">
        <f t="shared" si="11"/>
        <v>0</v>
      </c>
      <c r="AB52" s="49">
        <f t="shared" si="12"/>
        <v>0</v>
      </c>
      <c r="AC52" s="49">
        <f t="shared" si="13"/>
        <v>0</v>
      </c>
      <c r="AD52" s="49">
        <f t="shared" si="14"/>
        <v>0</v>
      </c>
      <c r="AE52" s="49">
        <f t="shared" si="15"/>
        <v>0</v>
      </c>
      <c r="AF52" s="49">
        <f t="shared" si="16"/>
        <v>0</v>
      </c>
      <c r="AG52" s="90">
        <v>4670</v>
      </c>
      <c r="AH52" s="91">
        <f t="shared" si="17"/>
        <v>0</v>
      </c>
      <c r="AL52" s="77"/>
    </row>
    <row r="53" spans="1:38" s="47" customFormat="1" ht="15.75" thickBot="1">
      <c r="A53" s="48"/>
      <c r="B53" s="78" t="s">
        <v>110</v>
      </c>
      <c r="C53" s="78" t="s">
        <v>13</v>
      </c>
      <c r="D53" s="73">
        <f t="shared" ref="D53:J53" si="18">SUM(D10:D52)</f>
        <v>5591</v>
      </c>
      <c r="E53" s="73">
        <f t="shared" si="18"/>
        <v>2207</v>
      </c>
      <c r="F53" s="73">
        <f t="shared" si="18"/>
        <v>7798</v>
      </c>
      <c r="G53" s="73">
        <f t="shared" si="18"/>
        <v>37026</v>
      </c>
      <c r="H53" s="73">
        <f t="shared" si="18"/>
        <v>18972</v>
      </c>
      <c r="I53" s="73">
        <f t="shared" si="18"/>
        <v>18054</v>
      </c>
      <c r="J53" s="73">
        <f t="shared" si="18"/>
        <v>30702</v>
      </c>
      <c r="K53" s="31">
        <f>ROUND(L53/J53,0)</f>
        <v>3</v>
      </c>
      <c r="L53" s="73">
        <f t="shared" ref="L53:Q53" si="19">SUM(L10:L52)</f>
        <v>87766</v>
      </c>
      <c r="M53" s="73">
        <f t="shared" si="19"/>
        <v>132590</v>
      </c>
      <c r="N53" s="73">
        <f t="shared" si="19"/>
        <v>702</v>
      </c>
      <c r="O53" s="73">
        <f t="shared" si="19"/>
        <v>500</v>
      </c>
      <c r="P53" s="73">
        <f t="shared" si="19"/>
        <v>1202</v>
      </c>
      <c r="Q53" s="73">
        <f t="shared" si="19"/>
        <v>10000</v>
      </c>
      <c r="R53" s="73">
        <f t="shared" ref="R53" si="20">SUM(R10:R52)</f>
        <v>8000</v>
      </c>
      <c r="S53" s="73">
        <f t="shared" ref="S53:AH53" si="21">SUM(S10:S52)</f>
        <v>2000</v>
      </c>
      <c r="T53" s="73">
        <f t="shared" si="21"/>
        <v>4010</v>
      </c>
      <c r="U53" s="31">
        <f t="shared" si="21"/>
        <v>108.8</v>
      </c>
      <c r="V53" s="73">
        <f t="shared" si="21"/>
        <v>11712</v>
      </c>
      <c r="W53" s="73">
        <f t="shared" si="21"/>
        <v>22914</v>
      </c>
      <c r="X53" s="73">
        <f t="shared" si="21"/>
        <v>6293</v>
      </c>
      <c r="Y53" s="73">
        <f t="shared" si="21"/>
        <v>2707</v>
      </c>
      <c r="Z53" s="73">
        <f t="shared" si="21"/>
        <v>9000</v>
      </c>
      <c r="AA53" s="73">
        <f t="shared" si="21"/>
        <v>47026</v>
      </c>
      <c r="AB53" s="73">
        <f t="shared" si="21"/>
        <v>26972</v>
      </c>
      <c r="AC53" s="73">
        <f t="shared" si="21"/>
        <v>20054</v>
      </c>
      <c r="AD53" s="73">
        <f t="shared" si="21"/>
        <v>34712</v>
      </c>
      <c r="AE53" s="73">
        <f t="shared" si="21"/>
        <v>99478</v>
      </c>
      <c r="AF53" s="73">
        <f t="shared" si="21"/>
        <v>155504</v>
      </c>
      <c r="AG53" s="73">
        <f t="shared" si="21"/>
        <v>164074</v>
      </c>
      <c r="AH53" s="73">
        <f t="shared" si="21"/>
        <v>34</v>
      </c>
      <c r="AL53" s="77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300056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111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632</v>
      </c>
      <c r="E10" s="58">
        <v>0</v>
      </c>
      <c r="F10" s="3">
        <f t="shared" ref="F10:F52" si="0">D10+E10</f>
        <v>632</v>
      </c>
      <c r="G10" s="20">
        <f t="shared" ref="G10:G52" si="1">H10+I10</f>
        <v>2400</v>
      </c>
      <c r="H10" s="58">
        <v>900</v>
      </c>
      <c r="I10" s="58">
        <v>1500</v>
      </c>
      <c r="J10" s="58">
        <v>1200</v>
      </c>
      <c r="K10" s="19">
        <v>3.8</v>
      </c>
      <c r="L10" s="20">
        <f t="shared" ref="L10:L52" si="2">ROUND(J10*K10,0)</f>
        <v>4560</v>
      </c>
      <c r="M10" s="21">
        <f t="shared" ref="M10:M52" si="3">F10+G10+L10</f>
        <v>7592</v>
      </c>
      <c r="N10" s="17">
        <v>2</v>
      </c>
      <c r="O10" s="58">
        <v>0</v>
      </c>
      <c r="P10" s="3">
        <f t="shared" ref="P10:P52" si="4">N10+O10</f>
        <v>2</v>
      </c>
      <c r="Q10" s="20">
        <f t="shared" ref="Q10:Q52" si="5">R10+S10</f>
        <v>200</v>
      </c>
      <c r="R10" s="58">
        <v>100</v>
      </c>
      <c r="S10" s="58">
        <v>100</v>
      </c>
      <c r="T10" s="58">
        <v>50</v>
      </c>
      <c r="U10" s="19">
        <v>3.8</v>
      </c>
      <c r="V10" s="20">
        <f t="shared" ref="V10:V52" si="6">ROUND(T10*U10,0)</f>
        <v>190</v>
      </c>
      <c r="W10" s="51">
        <f t="shared" ref="W10:W52" si="7">P10+Q10+V10</f>
        <v>392</v>
      </c>
      <c r="X10" s="22">
        <f t="shared" ref="X10:X52" si="8">D10+N10</f>
        <v>634</v>
      </c>
      <c r="Y10" s="20">
        <f t="shared" ref="Y10:Y52" si="9">E10+O10</f>
        <v>0</v>
      </c>
      <c r="Z10" s="20">
        <f t="shared" ref="Z10:Z52" si="10">F10+P10</f>
        <v>634</v>
      </c>
      <c r="AA10" s="20">
        <f t="shared" ref="AA10:AA52" si="11">G10+Q10</f>
        <v>2600</v>
      </c>
      <c r="AB10" s="20">
        <f t="shared" ref="AB10:AB52" si="12">H10+R10</f>
        <v>1000</v>
      </c>
      <c r="AC10" s="20">
        <f t="shared" ref="AC10:AC52" si="13">I10+S10</f>
        <v>1600</v>
      </c>
      <c r="AD10" s="20">
        <f t="shared" ref="AD10:AD52" si="14">J10+T10</f>
        <v>1250</v>
      </c>
      <c r="AE10" s="20">
        <f t="shared" ref="AE10:AE52" si="15">L10+V10</f>
        <v>4750</v>
      </c>
      <c r="AF10" s="20">
        <f t="shared" ref="AF10:AF52" si="16">M10+W10</f>
        <v>7984</v>
      </c>
      <c r="AG10" s="86">
        <v>5282</v>
      </c>
      <c r="AH10">
        <f t="shared" ref="AH10:AH52" si="17">IFERROR(ROUND(AF10/AG10,0),"")</f>
        <v>2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371</v>
      </c>
      <c r="E12" s="59">
        <v>650</v>
      </c>
      <c r="F12" s="3">
        <f t="shared" si="0"/>
        <v>1021</v>
      </c>
      <c r="G12" s="20">
        <f t="shared" si="1"/>
        <v>900</v>
      </c>
      <c r="H12" s="58">
        <v>300</v>
      </c>
      <c r="I12" s="58">
        <v>600</v>
      </c>
      <c r="J12" s="58">
        <v>1200</v>
      </c>
      <c r="K12" s="23">
        <v>2.5</v>
      </c>
      <c r="L12" s="26">
        <f t="shared" si="2"/>
        <v>3000</v>
      </c>
      <c r="M12" s="27">
        <f t="shared" si="3"/>
        <v>4921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371</v>
      </c>
      <c r="Y12" s="26">
        <f t="shared" si="9"/>
        <v>650</v>
      </c>
      <c r="Z12" s="26">
        <f t="shared" si="10"/>
        <v>1021</v>
      </c>
      <c r="AA12" s="26">
        <f t="shared" si="11"/>
        <v>900</v>
      </c>
      <c r="AB12" s="26">
        <f t="shared" si="12"/>
        <v>300</v>
      </c>
      <c r="AC12" s="26">
        <f t="shared" si="13"/>
        <v>600</v>
      </c>
      <c r="AD12" s="26">
        <f t="shared" si="14"/>
        <v>1200</v>
      </c>
      <c r="AE12" s="26">
        <f t="shared" si="15"/>
        <v>3000</v>
      </c>
      <c r="AF12" s="26">
        <f t="shared" si="16"/>
        <v>4921</v>
      </c>
      <c r="AG12" s="88">
        <v>4670</v>
      </c>
      <c r="AH12">
        <f t="shared" si="17"/>
        <v>1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556</v>
      </c>
      <c r="H13" s="58">
        <v>100</v>
      </c>
      <c r="I13" s="58">
        <v>456</v>
      </c>
      <c r="J13" s="58">
        <v>500</v>
      </c>
      <c r="K13" s="23">
        <v>2.2000000000000002</v>
      </c>
      <c r="L13" s="26">
        <f t="shared" si="2"/>
        <v>1100</v>
      </c>
      <c r="M13" s="27">
        <f t="shared" si="3"/>
        <v>1656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556</v>
      </c>
      <c r="AB13" s="26">
        <f t="shared" si="12"/>
        <v>100</v>
      </c>
      <c r="AC13" s="26">
        <f t="shared" si="13"/>
        <v>456</v>
      </c>
      <c r="AD13" s="26">
        <f t="shared" si="14"/>
        <v>500</v>
      </c>
      <c r="AE13" s="26">
        <f t="shared" si="15"/>
        <v>1100</v>
      </c>
      <c r="AF13" s="26">
        <f t="shared" si="16"/>
        <v>1656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1200</v>
      </c>
      <c r="H17" s="58">
        <v>600</v>
      </c>
      <c r="I17" s="58">
        <v>600</v>
      </c>
      <c r="J17" s="58">
        <v>1500</v>
      </c>
      <c r="K17" s="24">
        <v>4.2</v>
      </c>
      <c r="L17" s="26">
        <f t="shared" si="2"/>
        <v>6300</v>
      </c>
      <c r="M17" s="27">
        <f t="shared" si="3"/>
        <v>7500</v>
      </c>
      <c r="N17" s="64">
        <v>0</v>
      </c>
      <c r="O17" s="59">
        <v>0</v>
      </c>
      <c r="P17" s="3">
        <f t="shared" si="4"/>
        <v>0</v>
      </c>
      <c r="Q17" s="20">
        <f t="shared" si="5"/>
        <v>200</v>
      </c>
      <c r="R17" s="58">
        <v>100</v>
      </c>
      <c r="S17" s="58">
        <v>100</v>
      </c>
      <c r="T17" s="58">
        <v>300</v>
      </c>
      <c r="U17" s="24">
        <v>4.2</v>
      </c>
      <c r="V17" s="26">
        <f t="shared" si="6"/>
        <v>1260</v>
      </c>
      <c r="W17" s="67">
        <f t="shared" si="7"/>
        <v>1460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1400</v>
      </c>
      <c r="AB17" s="26">
        <f t="shared" si="12"/>
        <v>700</v>
      </c>
      <c r="AC17" s="26">
        <f t="shared" si="13"/>
        <v>700</v>
      </c>
      <c r="AD17" s="26">
        <f t="shared" si="14"/>
        <v>1800</v>
      </c>
      <c r="AE17" s="26">
        <f t="shared" si="15"/>
        <v>7560</v>
      </c>
      <c r="AF17" s="26">
        <f t="shared" si="16"/>
        <v>8960</v>
      </c>
      <c r="AG17" s="88">
        <v>5000</v>
      </c>
      <c r="AH17">
        <f t="shared" si="17"/>
        <v>2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500</v>
      </c>
      <c r="H20" s="58">
        <v>100</v>
      </c>
      <c r="I20" s="58">
        <v>400</v>
      </c>
      <c r="J20" s="58">
        <v>400</v>
      </c>
      <c r="K20" s="23">
        <v>3.1</v>
      </c>
      <c r="L20" s="26">
        <f t="shared" si="2"/>
        <v>1240</v>
      </c>
      <c r="M20" s="27">
        <f t="shared" si="3"/>
        <v>1740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500</v>
      </c>
      <c r="AB20" s="26">
        <f t="shared" si="12"/>
        <v>100</v>
      </c>
      <c r="AC20" s="26">
        <f t="shared" si="13"/>
        <v>400</v>
      </c>
      <c r="AD20" s="26">
        <f t="shared" si="14"/>
        <v>400</v>
      </c>
      <c r="AE20" s="26">
        <f t="shared" si="15"/>
        <v>1240</v>
      </c>
      <c r="AF20" s="26">
        <f t="shared" si="16"/>
        <v>1740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90</v>
      </c>
      <c r="H24" s="58">
        <v>20</v>
      </c>
      <c r="I24" s="58">
        <v>70</v>
      </c>
      <c r="J24" s="58">
        <v>100</v>
      </c>
      <c r="K24" s="23">
        <v>2.2000000000000002</v>
      </c>
      <c r="L24" s="26">
        <f t="shared" si="2"/>
        <v>220</v>
      </c>
      <c r="M24" s="27">
        <f t="shared" si="3"/>
        <v>310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90</v>
      </c>
      <c r="AB24" s="26">
        <f t="shared" si="12"/>
        <v>20</v>
      </c>
      <c r="AC24" s="26">
        <f t="shared" si="13"/>
        <v>70</v>
      </c>
      <c r="AD24" s="26">
        <f t="shared" si="14"/>
        <v>100</v>
      </c>
      <c r="AE24" s="26">
        <f t="shared" si="15"/>
        <v>220</v>
      </c>
      <c r="AF24" s="26">
        <f t="shared" si="16"/>
        <v>310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15</v>
      </c>
      <c r="E25" s="59">
        <v>7</v>
      </c>
      <c r="F25" s="3">
        <f t="shared" si="0"/>
        <v>22</v>
      </c>
      <c r="G25" s="20">
        <f t="shared" si="1"/>
        <v>2853</v>
      </c>
      <c r="H25" s="58">
        <v>1200</v>
      </c>
      <c r="I25" s="58">
        <v>1653</v>
      </c>
      <c r="J25" s="58">
        <v>2750</v>
      </c>
      <c r="K25" s="23">
        <v>2.9</v>
      </c>
      <c r="L25" s="26">
        <f t="shared" si="2"/>
        <v>7975</v>
      </c>
      <c r="M25" s="27">
        <f t="shared" si="3"/>
        <v>10850</v>
      </c>
      <c r="N25" s="64">
        <v>0</v>
      </c>
      <c r="O25" s="59">
        <v>0</v>
      </c>
      <c r="P25" s="3">
        <f t="shared" si="4"/>
        <v>0</v>
      </c>
      <c r="Q25" s="20">
        <f t="shared" si="5"/>
        <v>200</v>
      </c>
      <c r="R25" s="58">
        <v>100</v>
      </c>
      <c r="S25" s="58">
        <v>100</v>
      </c>
      <c r="T25" s="58">
        <v>100</v>
      </c>
      <c r="U25" s="23">
        <v>2.9</v>
      </c>
      <c r="V25" s="26">
        <f t="shared" si="6"/>
        <v>290</v>
      </c>
      <c r="W25" s="67">
        <f t="shared" si="7"/>
        <v>490</v>
      </c>
      <c r="X25" s="25">
        <f t="shared" si="8"/>
        <v>15</v>
      </c>
      <c r="Y25" s="26">
        <f t="shared" si="9"/>
        <v>7</v>
      </c>
      <c r="Z25" s="26">
        <f t="shared" si="10"/>
        <v>22</v>
      </c>
      <c r="AA25" s="26">
        <f t="shared" si="11"/>
        <v>3053</v>
      </c>
      <c r="AB25" s="26">
        <f t="shared" si="12"/>
        <v>1300</v>
      </c>
      <c r="AC25" s="26">
        <f t="shared" si="13"/>
        <v>1753</v>
      </c>
      <c r="AD25" s="26">
        <f t="shared" si="14"/>
        <v>2850</v>
      </c>
      <c r="AE25" s="26">
        <f t="shared" si="15"/>
        <v>8265</v>
      </c>
      <c r="AF25" s="26">
        <f t="shared" si="16"/>
        <v>11340</v>
      </c>
      <c r="AG25" s="88">
        <v>4600</v>
      </c>
      <c r="AH25">
        <f t="shared" si="17"/>
        <v>2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500</v>
      </c>
      <c r="H28" s="58">
        <v>100</v>
      </c>
      <c r="I28" s="58">
        <v>400</v>
      </c>
      <c r="J28" s="58">
        <v>250</v>
      </c>
      <c r="K28" s="23">
        <v>2.5</v>
      </c>
      <c r="L28" s="26">
        <f t="shared" si="2"/>
        <v>625</v>
      </c>
      <c r="M28" s="27">
        <f t="shared" si="3"/>
        <v>1125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500</v>
      </c>
      <c r="AB28" s="26">
        <f t="shared" si="12"/>
        <v>100</v>
      </c>
      <c r="AC28" s="26">
        <f t="shared" si="13"/>
        <v>400</v>
      </c>
      <c r="AD28" s="26">
        <f t="shared" si="14"/>
        <v>250</v>
      </c>
      <c r="AE28" s="26">
        <f t="shared" si="15"/>
        <v>625</v>
      </c>
      <c r="AF28" s="26">
        <f t="shared" si="16"/>
        <v>1125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12</v>
      </c>
      <c r="E30" s="59">
        <v>0</v>
      </c>
      <c r="F30" s="3">
        <f t="shared" si="0"/>
        <v>12</v>
      </c>
      <c r="G30" s="20">
        <f t="shared" si="1"/>
        <v>1100</v>
      </c>
      <c r="H30" s="58">
        <v>500</v>
      </c>
      <c r="I30" s="58">
        <v>600</v>
      </c>
      <c r="J30" s="58">
        <v>1100</v>
      </c>
      <c r="K30" s="24">
        <v>4.0999999999999996</v>
      </c>
      <c r="L30" s="26">
        <f t="shared" si="2"/>
        <v>4510</v>
      </c>
      <c r="M30" s="27">
        <f t="shared" si="3"/>
        <v>5622</v>
      </c>
      <c r="N30" s="64">
        <v>0</v>
      </c>
      <c r="O30" s="59">
        <v>0</v>
      </c>
      <c r="P30" s="3">
        <f t="shared" si="4"/>
        <v>0</v>
      </c>
      <c r="Q30" s="20">
        <f t="shared" si="5"/>
        <v>400</v>
      </c>
      <c r="R30" s="58">
        <v>300</v>
      </c>
      <c r="S30" s="58">
        <v>100</v>
      </c>
      <c r="T30" s="58">
        <v>200</v>
      </c>
      <c r="U30" s="24">
        <v>4.0999999999999996</v>
      </c>
      <c r="V30" s="26">
        <f t="shared" si="6"/>
        <v>820</v>
      </c>
      <c r="W30" s="67">
        <f t="shared" si="7"/>
        <v>1220</v>
      </c>
      <c r="X30" s="25">
        <f t="shared" si="8"/>
        <v>12</v>
      </c>
      <c r="Y30" s="26">
        <f t="shared" si="9"/>
        <v>0</v>
      </c>
      <c r="Z30" s="26">
        <f t="shared" si="10"/>
        <v>12</v>
      </c>
      <c r="AA30" s="26">
        <f t="shared" si="11"/>
        <v>1500</v>
      </c>
      <c r="AB30" s="26">
        <f t="shared" si="12"/>
        <v>800</v>
      </c>
      <c r="AC30" s="26">
        <f t="shared" si="13"/>
        <v>700</v>
      </c>
      <c r="AD30" s="26">
        <f t="shared" si="14"/>
        <v>1300</v>
      </c>
      <c r="AE30" s="26">
        <f t="shared" si="15"/>
        <v>5330</v>
      </c>
      <c r="AF30" s="26">
        <f t="shared" si="16"/>
        <v>6842</v>
      </c>
      <c r="AG30" s="88">
        <v>4910</v>
      </c>
      <c r="AH30">
        <f t="shared" si="17"/>
        <v>1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10</v>
      </c>
      <c r="E32" s="59">
        <v>0</v>
      </c>
      <c r="F32" s="3">
        <f t="shared" si="0"/>
        <v>10</v>
      </c>
      <c r="G32" s="20">
        <f t="shared" si="1"/>
        <v>1500</v>
      </c>
      <c r="H32" s="58">
        <v>600</v>
      </c>
      <c r="I32" s="58">
        <v>900</v>
      </c>
      <c r="J32" s="58">
        <v>1250</v>
      </c>
      <c r="K32" s="24">
        <v>3.8</v>
      </c>
      <c r="L32" s="26">
        <f t="shared" si="2"/>
        <v>4750</v>
      </c>
      <c r="M32" s="27">
        <f t="shared" si="3"/>
        <v>6260</v>
      </c>
      <c r="N32" s="64">
        <v>0</v>
      </c>
      <c r="O32" s="59">
        <v>0</v>
      </c>
      <c r="P32" s="3">
        <f t="shared" si="4"/>
        <v>0</v>
      </c>
      <c r="Q32" s="20">
        <f t="shared" si="5"/>
        <v>400</v>
      </c>
      <c r="R32" s="58">
        <v>300</v>
      </c>
      <c r="S32" s="58">
        <v>100</v>
      </c>
      <c r="T32" s="58">
        <v>240</v>
      </c>
      <c r="U32" s="24">
        <v>3.8</v>
      </c>
      <c r="V32" s="26">
        <f t="shared" si="6"/>
        <v>912</v>
      </c>
      <c r="W32" s="67">
        <f t="shared" si="7"/>
        <v>1312</v>
      </c>
      <c r="X32" s="25">
        <f t="shared" si="8"/>
        <v>10</v>
      </c>
      <c r="Y32" s="26">
        <f t="shared" si="9"/>
        <v>0</v>
      </c>
      <c r="Z32" s="26">
        <f t="shared" si="10"/>
        <v>10</v>
      </c>
      <c r="AA32" s="26">
        <f t="shared" si="11"/>
        <v>1900</v>
      </c>
      <c r="AB32" s="26">
        <f t="shared" si="12"/>
        <v>900</v>
      </c>
      <c r="AC32" s="26">
        <f t="shared" si="13"/>
        <v>1000</v>
      </c>
      <c r="AD32" s="26">
        <f t="shared" si="14"/>
        <v>1490</v>
      </c>
      <c r="AE32" s="26">
        <f t="shared" si="15"/>
        <v>5662</v>
      </c>
      <c r="AF32" s="26">
        <f t="shared" si="16"/>
        <v>7572</v>
      </c>
      <c r="AG32" s="88">
        <v>4870</v>
      </c>
      <c r="AH32">
        <f t="shared" si="17"/>
        <v>2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700</v>
      </c>
      <c r="O33" s="59">
        <v>500</v>
      </c>
      <c r="P33" s="3">
        <f t="shared" si="4"/>
        <v>1200</v>
      </c>
      <c r="Q33" s="20">
        <f t="shared" si="5"/>
        <v>6200</v>
      </c>
      <c r="R33" s="58">
        <v>5000</v>
      </c>
      <c r="S33" s="76">
        <v>1200</v>
      </c>
      <c r="T33" s="76">
        <v>2500</v>
      </c>
      <c r="U33" s="23">
        <v>2.8</v>
      </c>
      <c r="V33" s="26">
        <f t="shared" si="6"/>
        <v>7000</v>
      </c>
      <c r="W33" s="67">
        <f t="shared" si="7"/>
        <v>14400</v>
      </c>
      <c r="X33" s="25">
        <f t="shared" si="8"/>
        <v>700</v>
      </c>
      <c r="Y33" s="26">
        <f t="shared" si="9"/>
        <v>500</v>
      </c>
      <c r="Z33" s="26">
        <f t="shared" si="10"/>
        <v>1200</v>
      </c>
      <c r="AA33" s="26">
        <f t="shared" si="11"/>
        <v>6200</v>
      </c>
      <c r="AB33" s="26">
        <f t="shared" si="12"/>
        <v>5000</v>
      </c>
      <c r="AC33" s="26">
        <f t="shared" si="13"/>
        <v>1200</v>
      </c>
      <c r="AD33" s="26">
        <f t="shared" si="14"/>
        <v>2500</v>
      </c>
      <c r="AE33" s="26">
        <f t="shared" si="15"/>
        <v>7000</v>
      </c>
      <c r="AF33" s="26">
        <f t="shared" si="16"/>
        <v>14400</v>
      </c>
      <c r="AG33" s="88">
        <v>3200</v>
      </c>
      <c r="AH33">
        <f t="shared" si="17"/>
        <v>5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300</v>
      </c>
      <c r="H37" s="58">
        <v>0</v>
      </c>
      <c r="I37" s="76">
        <v>300</v>
      </c>
      <c r="J37" s="76">
        <v>1820</v>
      </c>
      <c r="K37" s="23">
        <v>2</v>
      </c>
      <c r="L37" s="26">
        <f t="shared" si="2"/>
        <v>3640</v>
      </c>
      <c r="M37" s="27">
        <f t="shared" si="3"/>
        <v>3940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300</v>
      </c>
      <c r="AB37" s="26">
        <f t="shared" si="12"/>
        <v>0</v>
      </c>
      <c r="AC37" s="26">
        <f t="shared" si="13"/>
        <v>300</v>
      </c>
      <c r="AD37" s="26">
        <f t="shared" si="14"/>
        <v>1820</v>
      </c>
      <c r="AE37" s="26">
        <f t="shared" si="15"/>
        <v>3640</v>
      </c>
      <c r="AF37" s="26">
        <f t="shared" si="16"/>
        <v>3940</v>
      </c>
      <c r="AG37" s="88">
        <v>3790</v>
      </c>
      <c r="AH37">
        <f t="shared" si="17"/>
        <v>1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300</v>
      </c>
      <c r="R38" s="58">
        <v>0</v>
      </c>
      <c r="S38" s="76">
        <v>300</v>
      </c>
      <c r="T38" s="76">
        <v>620</v>
      </c>
      <c r="U38" s="23">
        <v>2</v>
      </c>
      <c r="V38" s="26">
        <f t="shared" si="6"/>
        <v>1240</v>
      </c>
      <c r="W38" s="67">
        <f t="shared" si="7"/>
        <v>1540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300</v>
      </c>
      <c r="AB38" s="26">
        <f t="shared" si="12"/>
        <v>0</v>
      </c>
      <c r="AC38" s="26">
        <f t="shared" si="13"/>
        <v>300</v>
      </c>
      <c r="AD38" s="26">
        <f t="shared" si="14"/>
        <v>620</v>
      </c>
      <c r="AE38" s="26">
        <f t="shared" si="15"/>
        <v>1240</v>
      </c>
      <c r="AF38" s="26">
        <f t="shared" si="16"/>
        <v>1540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4000</v>
      </c>
      <c r="E39" s="5">
        <v>1500</v>
      </c>
      <c r="F39" s="57">
        <f t="shared" si="0"/>
        <v>5500</v>
      </c>
      <c r="G39" s="20">
        <f t="shared" si="1"/>
        <v>9500</v>
      </c>
      <c r="H39" s="5">
        <v>4500</v>
      </c>
      <c r="I39" s="5">
        <v>5000</v>
      </c>
      <c r="J39" s="5">
        <v>12332</v>
      </c>
      <c r="K39" s="23">
        <v>2.7</v>
      </c>
      <c r="L39" s="26">
        <f t="shared" si="2"/>
        <v>33296</v>
      </c>
      <c r="M39" s="27">
        <f t="shared" si="3"/>
        <v>48296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4000</v>
      </c>
      <c r="Y39" s="26">
        <f t="shared" si="9"/>
        <v>1500</v>
      </c>
      <c r="Z39" s="26">
        <f t="shared" si="10"/>
        <v>5500</v>
      </c>
      <c r="AA39" s="26">
        <f t="shared" si="11"/>
        <v>9500</v>
      </c>
      <c r="AB39" s="26">
        <f t="shared" si="12"/>
        <v>4500</v>
      </c>
      <c r="AC39" s="26">
        <f t="shared" si="13"/>
        <v>5000</v>
      </c>
      <c r="AD39" s="26">
        <f t="shared" si="14"/>
        <v>12332</v>
      </c>
      <c r="AE39" s="26">
        <f t="shared" si="15"/>
        <v>33296</v>
      </c>
      <c r="AF39" s="26">
        <f t="shared" si="16"/>
        <v>48296</v>
      </c>
      <c r="AG39" s="88">
        <v>4670</v>
      </c>
      <c r="AH39">
        <f t="shared" si="17"/>
        <v>10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145</v>
      </c>
      <c r="E42" s="59">
        <v>0</v>
      </c>
      <c r="F42" s="3">
        <f t="shared" si="0"/>
        <v>145</v>
      </c>
      <c r="G42" s="20">
        <f t="shared" si="1"/>
        <v>1100</v>
      </c>
      <c r="H42" s="58">
        <v>300</v>
      </c>
      <c r="I42" s="58">
        <v>800</v>
      </c>
      <c r="J42" s="58">
        <v>1000</v>
      </c>
      <c r="K42" s="23">
        <v>2.6</v>
      </c>
      <c r="L42" s="26">
        <f t="shared" si="2"/>
        <v>2600</v>
      </c>
      <c r="M42" s="27">
        <f t="shared" si="3"/>
        <v>3845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145</v>
      </c>
      <c r="Y42" s="26">
        <f t="shared" si="9"/>
        <v>0</v>
      </c>
      <c r="Z42" s="26">
        <f t="shared" si="10"/>
        <v>145</v>
      </c>
      <c r="AA42" s="26">
        <f t="shared" si="11"/>
        <v>1100</v>
      </c>
      <c r="AB42" s="26">
        <f t="shared" si="12"/>
        <v>300</v>
      </c>
      <c r="AC42" s="26">
        <f t="shared" si="13"/>
        <v>800</v>
      </c>
      <c r="AD42" s="26">
        <f t="shared" si="14"/>
        <v>1000</v>
      </c>
      <c r="AE42" s="26">
        <f t="shared" si="15"/>
        <v>2600</v>
      </c>
      <c r="AF42" s="26">
        <f t="shared" si="16"/>
        <v>3845</v>
      </c>
      <c r="AG42" s="88">
        <v>4211</v>
      </c>
      <c r="AH42">
        <f t="shared" si="17"/>
        <v>1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256</v>
      </c>
      <c r="E44" s="59">
        <v>0</v>
      </c>
      <c r="F44" s="3">
        <f t="shared" si="0"/>
        <v>256</v>
      </c>
      <c r="G44" s="20">
        <f t="shared" si="1"/>
        <v>1350</v>
      </c>
      <c r="H44" s="58">
        <v>350</v>
      </c>
      <c r="I44" s="58">
        <v>1000</v>
      </c>
      <c r="J44" s="58">
        <v>1500</v>
      </c>
      <c r="K44" s="23">
        <v>3</v>
      </c>
      <c r="L44" s="26">
        <f t="shared" si="2"/>
        <v>4500</v>
      </c>
      <c r="M44" s="27">
        <f t="shared" si="3"/>
        <v>6106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256</v>
      </c>
      <c r="Y44" s="26">
        <f t="shared" si="9"/>
        <v>0</v>
      </c>
      <c r="Z44" s="26">
        <f t="shared" si="10"/>
        <v>256</v>
      </c>
      <c r="AA44" s="26">
        <f t="shared" si="11"/>
        <v>1350</v>
      </c>
      <c r="AB44" s="26">
        <f t="shared" si="12"/>
        <v>350</v>
      </c>
      <c r="AC44" s="26">
        <f t="shared" si="13"/>
        <v>1000</v>
      </c>
      <c r="AD44" s="26">
        <f t="shared" si="14"/>
        <v>1500</v>
      </c>
      <c r="AE44" s="26">
        <f t="shared" si="15"/>
        <v>4500</v>
      </c>
      <c r="AF44" s="26">
        <f t="shared" si="16"/>
        <v>6106</v>
      </c>
      <c r="AG44" s="88">
        <v>4900</v>
      </c>
      <c r="AH44">
        <f t="shared" si="17"/>
        <v>1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1400</v>
      </c>
      <c r="H47" s="58">
        <v>200</v>
      </c>
      <c r="I47" s="58">
        <v>1200</v>
      </c>
      <c r="J47" s="58">
        <v>1700</v>
      </c>
      <c r="K47" s="23">
        <v>2.5</v>
      </c>
      <c r="L47" s="26">
        <f t="shared" si="2"/>
        <v>4250</v>
      </c>
      <c r="M47" s="27">
        <f t="shared" si="3"/>
        <v>5650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1400</v>
      </c>
      <c r="AB47" s="26">
        <f t="shared" si="12"/>
        <v>200</v>
      </c>
      <c r="AC47" s="26">
        <f t="shared" si="13"/>
        <v>1200</v>
      </c>
      <c r="AD47" s="26">
        <f t="shared" si="14"/>
        <v>1700</v>
      </c>
      <c r="AE47" s="26">
        <f t="shared" si="15"/>
        <v>4250</v>
      </c>
      <c r="AF47" s="26">
        <f t="shared" si="16"/>
        <v>5650</v>
      </c>
      <c r="AG47" s="88">
        <v>3869</v>
      </c>
      <c r="AH47">
        <f t="shared" si="17"/>
        <v>1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100</v>
      </c>
      <c r="K50" s="23">
        <v>2</v>
      </c>
      <c r="L50" s="26">
        <f t="shared" si="2"/>
        <v>200</v>
      </c>
      <c r="M50" s="27">
        <f t="shared" si="3"/>
        <v>200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100</v>
      </c>
      <c r="AE50" s="26">
        <f t="shared" si="15"/>
        <v>200</v>
      </c>
      <c r="AF50" s="26">
        <f t="shared" si="16"/>
        <v>200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5441</v>
      </c>
      <c r="E53">
        <f t="shared" si="18"/>
        <v>2157</v>
      </c>
      <c r="F53">
        <f t="shared" si="18"/>
        <v>7598</v>
      </c>
      <c r="G53">
        <f t="shared" si="18"/>
        <v>25249</v>
      </c>
      <c r="H53">
        <f t="shared" si="18"/>
        <v>9770</v>
      </c>
      <c r="I53">
        <f t="shared" si="18"/>
        <v>15479</v>
      </c>
      <c r="J53" s="1">
        <f t="shared" si="18"/>
        <v>28702</v>
      </c>
      <c r="K53" s="1">
        <f>ROUND(L53/J53,0)</f>
        <v>3</v>
      </c>
      <c r="L53">
        <f t="shared" ref="L53:Q53" si="19">SUM(L10:L52)</f>
        <v>82766</v>
      </c>
      <c r="M53">
        <f t="shared" si="19"/>
        <v>115613</v>
      </c>
      <c r="N53" s="1">
        <f t="shared" si="19"/>
        <v>702</v>
      </c>
      <c r="O53">
        <f t="shared" si="19"/>
        <v>500</v>
      </c>
      <c r="P53">
        <f t="shared" si="19"/>
        <v>1202</v>
      </c>
      <c r="Q53">
        <f t="shared" si="19"/>
        <v>7900</v>
      </c>
      <c r="S53" s="1">
        <f t="shared" ref="S53:AH53" si="20">SUM(S10:S52)</f>
        <v>2000</v>
      </c>
      <c r="T53" s="1">
        <f t="shared" si="20"/>
        <v>4010</v>
      </c>
      <c r="U53">
        <f t="shared" si="20"/>
        <v>108.8</v>
      </c>
      <c r="V53">
        <f t="shared" si="20"/>
        <v>11712</v>
      </c>
      <c r="W53">
        <f t="shared" si="20"/>
        <v>20814</v>
      </c>
      <c r="X53">
        <f t="shared" si="20"/>
        <v>6143</v>
      </c>
      <c r="Y53">
        <f t="shared" si="20"/>
        <v>2657</v>
      </c>
      <c r="Z53">
        <f t="shared" si="20"/>
        <v>8800</v>
      </c>
      <c r="AA53">
        <f t="shared" si="20"/>
        <v>33149</v>
      </c>
      <c r="AB53">
        <f t="shared" si="20"/>
        <v>15670</v>
      </c>
      <c r="AC53">
        <f t="shared" si="20"/>
        <v>17479</v>
      </c>
      <c r="AD53">
        <f t="shared" si="20"/>
        <v>32712</v>
      </c>
      <c r="AE53">
        <f t="shared" si="20"/>
        <v>94478</v>
      </c>
      <c r="AF53">
        <f t="shared" si="20"/>
        <v>136427</v>
      </c>
      <c r="AG53">
        <f t="shared" si="20"/>
        <v>164074</v>
      </c>
      <c r="AH53">
        <f t="shared" si="20"/>
        <v>29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300056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112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150</v>
      </c>
      <c r="E50" s="59">
        <v>50</v>
      </c>
      <c r="F50" s="3">
        <f t="shared" si="0"/>
        <v>200</v>
      </c>
      <c r="G50" s="20">
        <f t="shared" si="1"/>
        <v>3200</v>
      </c>
      <c r="H50" s="58">
        <v>1200</v>
      </c>
      <c r="I50" s="58">
        <v>2000</v>
      </c>
      <c r="J50" s="58">
        <v>0</v>
      </c>
      <c r="K50" s="23">
        <v>2</v>
      </c>
      <c r="L50" s="26">
        <f t="shared" si="2"/>
        <v>0</v>
      </c>
      <c r="M50" s="27">
        <f t="shared" si="3"/>
        <v>3400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150</v>
      </c>
      <c r="Y50" s="26">
        <f t="shared" si="9"/>
        <v>50</v>
      </c>
      <c r="Z50" s="26">
        <f t="shared" si="10"/>
        <v>200</v>
      </c>
      <c r="AA50" s="26">
        <f t="shared" si="11"/>
        <v>3200</v>
      </c>
      <c r="AB50" s="26">
        <f t="shared" si="12"/>
        <v>1200</v>
      </c>
      <c r="AC50" s="26">
        <f t="shared" si="13"/>
        <v>2000</v>
      </c>
      <c r="AD50" s="26">
        <f t="shared" si="14"/>
        <v>0</v>
      </c>
      <c r="AE50" s="26">
        <f t="shared" si="15"/>
        <v>0</v>
      </c>
      <c r="AF50" s="26">
        <f t="shared" si="16"/>
        <v>3400</v>
      </c>
      <c r="AG50" s="88">
        <v>4300</v>
      </c>
      <c r="AH50">
        <f t="shared" si="17"/>
        <v>1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150</v>
      </c>
      <c r="E53">
        <f t="shared" si="18"/>
        <v>50</v>
      </c>
      <c r="F53">
        <f t="shared" si="18"/>
        <v>200</v>
      </c>
      <c r="G53">
        <f t="shared" si="18"/>
        <v>3200</v>
      </c>
      <c r="H53">
        <f t="shared" si="18"/>
        <v>1200</v>
      </c>
      <c r="I53">
        <f t="shared" si="18"/>
        <v>2000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3400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150</v>
      </c>
      <c r="Y53">
        <f t="shared" si="20"/>
        <v>50</v>
      </c>
      <c r="Z53">
        <f t="shared" si="20"/>
        <v>200</v>
      </c>
      <c r="AA53">
        <f t="shared" si="20"/>
        <v>3200</v>
      </c>
      <c r="AB53">
        <f t="shared" si="20"/>
        <v>1200</v>
      </c>
      <c r="AC53">
        <f t="shared" si="20"/>
        <v>2000</v>
      </c>
      <c r="AD53">
        <f t="shared" si="20"/>
        <v>0</v>
      </c>
      <c r="AE53">
        <f t="shared" si="20"/>
        <v>0</v>
      </c>
      <c r="AF53">
        <f t="shared" si="20"/>
        <v>3400</v>
      </c>
      <c r="AG53">
        <f t="shared" si="20"/>
        <v>164074</v>
      </c>
      <c r="AH53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300056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113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300056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114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300056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115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2100</v>
      </c>
      <c r="R33" s="58">
        <v>2100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2100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2100</v>
      </c>
      <c r="AB33" s="26">
        <f t="shared" si="12"/>
        <v>2100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2100</v>
      </c>
      <c r="AG33" s="88">
        <v>3200</v>
      </c>
      <c r="AH33">
        <f t="shared" si="17"/>
        <v>1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8002</v>
      </c>
      <c r="H39" s="5">
        <v>8002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8002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8002</v>
      </c>
      <c r="AB39" s="26">
        <f t="shared" si="12"/>
        <v>8002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8002</v>
      </c>
      <c r="AG39" s="88">
        <v>4670</v>
      </c>
      <c r="AH39">
        <f t="shared" si="17"/>
        <v>2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8002</v>
      </c>
      <c r="H53">
        <f t="shared" si="18"/>
        <v>8002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8002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2100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2100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10102</v>
      </c>
      <c r="AB53">
        <f t="shared" si="20"/>
        <v>10102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10102</v>
      </c>
      <c r="AG53">
        <f t="shared" si="20"/>
        <v>164074</v>
      </c>
      <c r="AH53">
        <f t="shared" si="20"/>
        <v>3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300056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116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3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300056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117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300056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118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300056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119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575</v>
      </c>
      <c r="H28" s="58">
        <v>0</v>
      </c>
      <c r="I28" s="58">
        <v>575</v>
      </c>
      <c r="J28" s="58">
        <v>2000</v>
      </c>
      <c r="K28" s="23">
        <v>2.5</v>
      </c>
      <c r="L28" s="26">
        <f t="shared" si="2"/>
        <v>5000</v>
      </c>
      <c r="M28" s="27">
        <f t="shared" si="3"/>
        <v>5575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575</v>
      </c>
      <c r="AB28" s="26">
        <f t="shared" si="12"/>
        <v>0</v>
      </c>
      <c r="AC28" s="26">
        <f t="shared" si="13"/>
        <v>575</v>
      </c>
      <c r="AD28" s="26">
        <f t="shared" si="14"/>
        <v>2000</v>
      </c>
      <c r="AE28" s="26">
        <f t="shared" si="15"/>
        <v>5000</v>
      </c>
      <c r="AF28" s="26">
        <f t="shared" si="16"/>
        <v>5575</v>
      </c>
      <c r="AG28" s="88">
        <v>3750</v>
      </c>
      <c r="AH28">
        <f t="shared" si="17"/>
        <v>1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575</v>
      </c>
      <c r="H53">
        <f t="shared" si="18"/>
        <v>0</v>
      </c>
      <c r="I53">
        <f t="shared" si="18"/>
        <v>575</v>
      </c>
      <c r="J53" s="1">
        <f t="shared" si="18"/>
        <v>2000</v>
      </c>
      <c r="K53" s="1">
        <f>ROUND(L53/J53,0)</f>
        <v>3</v>
      </c>
      <c r="L53">
        <f t="shared" ref="L53:Q53" si="19">SUM(L10:L52)</f>
        <v>5000</v>
      </c>
      <c r="M53">
        <f t="shared" si="19"/>
        <v>5575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575</v>
      </c>
      <c r="AB53">
        <f t="shared" si="20"/>
        <v>0</v>
      </c>
      <c r="AC53">
        <f t="shared" si="20"/>
        <v>575</v>
      </c>
      <c r="AD53">
        <f t="shared" si="20"/>
        <v>2000</v>
      </c>
      <c r="AE53">
        <f t="shared" si="20"/>
        <v>5000</v>
      </c>
      <c r="AF53">
        <f t="shared" si="20"/>
        <v>5575</v>
      </c>
      <c r="AG53">
        <f t="shared" si="20"/>
        <v>164074</v>
      </c>
      <c r="AH53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300056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120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3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300056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121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18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111"/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>
      <c r="A2" s="111"/>
      <c r="B2" s="163"/>
      <c r="C2" s="163"/>
      <c r="D2" s="163"/>
      <c r="E2" s="163"/>
      <c r="F2" s="163"/>
      <c r="G2" s="111"/>
      <c r="H2" s="111"/>
      <c r="I2" s="111"/>
    </row>
    <row r="3" spans="1:9" ht="18.75">
      <c r="A3" s="140" t="s">
        <v>65</v>
      </c>
      <c r="B3" s="136"/>
      <c r="C3" s="164" t="s">
        <v>64</v>
      </c>
      <c r="D3" s="164"/>
      <c r="E3" s="111"/>
      <c r="F3" s="141">
        <v>300056</v>
      </c>
      <c r="G3" s="111"/>
      <c r="H3" s="111"/>
      <c r="I3" s="111"/>
    </row>
    <row r="4" spans="1:9" ht="19.5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66</v>
      </c>
      <c r="I4" s="111"/>
    </row>
    <row r="5" spans="1:9" s="8" customFormat="1" ht="95.25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A6" s="111"/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s="111" customFormat="1" ht="15.75" customHeight="1" thickBot="1">
      <c r="A7" s="144" t="s">
        <v>122</v>
      </c>
      <c r="B7" s="144"/>
      <c r="C7" s="101"/>
      <c r="D7" s="133"/>
      <c r="E7" s="133"/>
      <c r="F7" s="133"/>
      <c r="G7" s="133"/>
      <c r="H7" s="133"/>
      <c r="I7" s="133"/>
    </row>
    <row r="8" spans="1:9" s="111" customFormat="1">
      <c r="A8" s="110">
        <v>1</v>
      </c>
      <c r="B8" s="120" t="s">
        <v>123</v>
      </c>
      <c r="C8" s="121" t="s">
        <v>124</v>
      </c>
      <c r="D8" s="110"/>
      <c r="E8" s="109"/>
      <c r="F8" s="130"/>
      <c r="G8" s="129"/>
      <c r="H8" s="109"/>
      <c r="I8" s="130"/>
    </row>
    <row r="9" spans="1:9" s="111" customFormat="1">
      <c r="A9" s="110">
        <v>2</v>
      </c>
      <c r="B9" s="122" t="s">
        <v>125</v>
      </c>
      <c r="C9" s="123" t="s">
        <v>126</v>
      </c>
      <c r="D9" s="110"/>
      <c r="E9" s="104"/>
      <c r="F9" s="131"/>
      <c r="G9" s="129"/>
      <c r="H9" s="104"/>
      <c r="I9" s="131"/>
    </row>
    <row r="10" spans="1:9" s="111" customFormat="1">
      <c r="A10" s="110">
        <v>3</v>
      </c>
      <c r="B10" s="122" t="s">
        <v>127</v>
      </c>
      <c r="C10" s="123" t="s">
        <v>128</v>
      </c>
      <c r="D10" s="110"/>
      <c r="E10" s="104"/>
      <c r="F10" s="131"/>
      <c r="G10" s="129"/>
      <c r="H10" s="104"/>
      <c r="I10" s="131"/>
    </row>
    <row r="11" spans="1:9" s="111" customFormat="1">
      <c r="A11" s="110">
        <v>4</v>
      </c>
      <c r="B11" s="122" t="s">
        <v>129</v>
      </c>
      <c r="C11" s="123" t="s">
        <v>130</v>
      </c>
      <c r="D11" s="110"/>
      <c r="E11" s="104"/>
      <c r="F11" s="131"/>
      <c r="G11" s="129"/>
      <c r="H11" s="104"/>
      <c r="I11" s="131"/>
    </row>
    <row r="12" spans="1:9" s="111" customFormat="1">
      <c r="A12" s="110">
        <v>5</v>
      </c>
      <c r="B12" s="122" t="s">
        <v>131</v>
      </c>
      <c r="C12" s="123" t="s">
        <v>132</v>
      </c>
      <c r="D12" s="110"/>
      <c r="E12" s="104"/>
      <c r="F12" s="131"/>
      <c r="G12" s="129"/>
      <c r="H12" s="104"/>
      <c r="I12" s="131"/>
    </row>
    <row r="13" spans="1:9" s="111" customFormat="1">
      <c r="A13" s="110">
        <v>6</v>
      </c>
      <c r="B13" s="122" t="s">
        <v>133</v>
      </c>
      <c r="C13" s="123" t="s">
        <v>134</v>
      </c>
      <c r="D13" s="110"/>
      <c r="E13" s="104"/>
      <c r="F13" s="131"/>
      <c r="G13" s="129"/>
      <c r="H13" s="104"/>
      <c r="I13" s="131"/>
    </row>
    <row r="14" spans="1:9" s="111" customFormat="1">
      <c r="A14" s="110">
        <v>7</v>
      </c>
      <c r="B14" s="122" t="s">
        <v>135</v>
      </c>
      <c r="C14" s="123" t="s">
        <v>136</v>
      </c>
      <c r="D14" s="110"/>
      <c r="E14" s="104"/>
      <c r="F14" s="131"/>
      <c r="G14" s="129"/>
      <c r="H14" s="104"/>
      <c r="I14" s="131"/>
    </row>
    <row r="15" spans="1:9" s="111" customFormat="1">
      <c r="A15" s="110">
        <v>8</v>
      </c>
      <c r="B15" s="122" t="s">
        <v>137</v>
      </c>
      <c r="C15" s="123" t="s">
        <v>138</v>
      </c>
      <c r="D15" s="110"/>
      <c r="E15" s="104"/>
      <c r="F15" s="131"/>
      <c r="G15" s="129"/>
      <c r="H15" s="104"/>
      <c r="I15" s="131"/>
    </row>
    <row r="16" spans="1:9" s="111" customFormat="1">
      <c r="A16" s="110">
        <v>9</v>
      </c>
      <c r="B16" s="122" t="s">
        <v>139</v>
      </c>
      <c r="C16" s="123" t="s">
        <v>140</v>
      </c>
      <c r="D16" s="110"/>
      <c r="E16" s="104"/>
      <c r="F16" s="131"/>
      <c r="G16" s="129"/>
      <c r="H16" s="104"/>
      <c r="I16" s="131"/>
    </row>
    <row r="17" spans="1:9" s="111" customFormat="1">
      <c r="A17" s="110">
        <v>10</v>
      </c>
      <c r="B17" s="122" t="s">
        <v>141</v>
      </c>
      <c r="C17" s="123" t="s">
        <v>142</v>
      </c>
      <c r="D17" s="110"/>
      <c r="E17" s="104"/>
      <c r="F17" s="131"/>
      <c r="G17" s="129"/>
      <c r="H17" s="104"/>
      <c r="I17" s="131"/>
    </row>
    <row r="18" spans="1:9" s="111" customFormat="1">
      <c r="A18" s="110">
        <v>11</v>
      </c>
      <c r="B18" s="122" t="s">
        <v>143</v>
      </c>
      <c r="C18" s="123" t="s">
        <v>144</v>
      </c>
      <c r="D18" s="110"/>
      <c r="E18" s="104"/>
      <c r="F18" s="131"/>
      <c r="G18" s="129"/>
      <c r="H18" s="104"/>
      <c r="I18" s="131"/>
    </row>
    <row r="19" spans="1:9" s="111" customFormat="1">
      <c r="A19" s="110">
        <v>12</v>
      </c>
      <c r="B19" s="122" t="s">
        <v>145</v>
      </c>
      <c r="C19" s="123" t="s">
        <v>146</v>
      </c>
      <c r="D19" s="110"/>
      <c r="E19" s="104"/>
      <c r="F19" s="131"/>
      <c r="G19" s="129"/>
      <c r="H19" s="104"/>
      <c r="I19" s="131"/>
    </row>
    <row r="20" spans="1:9" s="111" customFormat="1">
      <c r="A20" s="110">
        <v>13</v>
      </c>
      <c r="B20" s="122" t="s">
        <v>147</v>
      </c>
      <c r="C20" s="123" t="s">
        <v>148</v>
      </c>
      <c r="D20" s="110"/>
      <c r="E20" s="104"/>
      <c r="F20" s="131"/>
      <c r="G20" s="129"/>
      <c r="H20" s="104"/>
      <c r="I20" s="131"/>
    </row>
    <row r="21" spans="1:9" s="111" customFormat="1" ht="16.5" thickBot="1">
      <c r="A21" s="108">
        <v>14</v>
      </c>
      <c r="B21" s="124" t="s">
        <v>149</v>
      </c>
      <c r="C21" s="125" t="s">
        <v>150</v>
      </c>
      <c r="D21" s="108"/>
      <c r="E21" s="107"/>
      <c r="F21" s="132"/>
      <c r="G21" s="137"/>
      <c r="H21" s="107"/>
      <c r="I21" s="132"/>
    </row>
    <row r="22" spans="1:9" ht="16.5" customHeight="1" thickBot="1">
      <c r="A22" s="144" t="s">
        <v>151</v>
      </c>
      <c r="B22" s="144"/>
      <c r="C22" s="101"/>
      <c r="D22" s="133"/>
      <c r="E22" s="133"/>
      <c r="F22" s="133"/>
      <c r="G22" s="133"/>
      <c r="H22" s="133"/>
      <c r="I22" s="133"/>
    </row>
    <row r="23" spans="1:9">
      <c r="A23" s="110">
        <v>1</v>
      </c>
      <c r="B23" s="120" t="s">
        <v>123</v>
      </c>
      <c r="C23" s="121" t="s">
        <v>124</v>
      </c>
      <c r="D23" s="129"/>
      <c r="E23" s="109"/>
      <c r="F23" s="130"/>
      <c r="G23" s="129"/>
      <c r="H23" s="109"/>
      <c r="I23" s="130"/>
    </row>
    <row r="24" spans="1:9">
      <c r="A24" s="110">
        <v>2</v>
      </c>
      <c r="B24" s="122" t="s">
        <v>125</v>
      </c>
      <c r="C24" s="123" t="s">
        <v>126</v>
      </c>
      <c r="D24" s="129"/>
      <c r="E24" s="104"/>
      <c r="F24" s="131"/>
      <c r="G24" s="129"/>
      <c r="H24" s="104"/>
      <c r="I24" s="131"/>
    </row>
    <row r="25" spans="1:9">
      <c r="A25" s="110">
        <v>3</v>
      </c>
      <c r="B25" s="122" t="s">
        <v>127</v>
      </c>
      <c r="C25" s="123" t="s">
        <v>128</v>
      </c>
      <c r="D25" s="129"/>
      <c r="E25" s="104"/>
      <c r="F25" s="131"/>
      <c r="G25" s="129"/>
      <c r="H25" s="104"/>
      <c r="I25" s="131"/>
    </row>
    <row r="26" spans="1:9">
      <c r="A26" s="110">
        <v>4</v>
      </c>
      <c r="B26" s="122" t="s">
        <v>129</v>
      </c>
      <c r="C26" s="123" t="s">
        <v>130</v>
      </c>
      <c r="D26" s="129"/>
      <c r="E26" s="104"/>
      <c r="F26" s="131"/>
      <c r="G26" s="129"/>
      <c r="H26" s="104"/>
      <c r="I26" s="131"/>
    </row>
    <row r="27" spans="1:9">
      <c r="A27" s="110">
        <v>5</v>
      </c>
      <c r="B27" s="122" t="s">
        <v>131</v>
      </c>
      <c r="C27" s="123" t="s">
        <v>132</v>
      </c>
      <c r="D27" s="129"/>
      <c r="E27" s="104"/>
      <c r="F27" s="131"/>
      <c r="G27" s="129"/>
      <c r="H27" s="104"/>
      <c r="I27" s="131"/>
    </row>
    <row r="28" spans="1:9">
      <c r="A28" s="110">
        <v>6</v>
      </c>
      <c r="B28" s="122" t="s">
        <v>133</v>
      </c>
      <c r="C28" s="123" t="s">
        <v>134</v>
      </c>
      <c r="D28" s="129"/>
      <c r="E28" s="104"/>
      <c r="F28" s="131"/>
      <c r="G28" s="129"/>
      <c r="H28" s="104"/>
      <c r="I28" s="131"/>
    </row>
    <row r="29" spans="1:9">
      <c r="A29" s="110">
        <v>7</v>
      </c>
      <c r="B29" s="122" t="s">
        <v>135</v>
      </c>
      <c r="C29" s="123" t="s">
        <v>136</v>
      </c>
      <c r="D29" s="129"/>
      <c r="E29" s="104"/>
      <c r="F29" s="131"/>
      <c r="G29" s="129"/>
      <c r="H29" s="104"/>
      <c r="I29" s="131"/>
    </row>
    <row r="30" spans="1:9" ht="20.25" customHeight="1">
      <c r="A30" s="110">
        <v>8</v>
      </c>
      <c r="B30" s="122" t="s">
        <v>137</v>
      </c>
      <c r="C30" s="123" t="s">
        <v>138</v>
      </c>
      <c r="D30" s="129"/>
      <c r="E30" s="104"/>
      <c r="F30" s="131"/>
      <c r="G30" s="129"/>
      <c r="H30" s="104"/>
      <c r="I30" s="131"/>
    </row>
    <row r="31" spans="1:9">
      <c r="A31" s="110">
        <v>9</v>
      </c>
      <c r="B31" s="122" t="s">
        <v>139</v>
      </c>
      <c r="C31" s="123" t="s">
        <v>140</v>
      </c>
      <c r="D31" s="129"/>
      <c r="E31" s="104"/>
      <c r="F31" s="131"/>
      <c r="G31" s="129"/>
      <c r="H31" s="104"/>
      <c r="I31" s="131"/>
    </row>
    <row r="32" spans="1:9">
      <c r="A32" s="110">
        <v>10</v>
      </c>
      <c r="B32" s="122" t="s">
        <v>141</v>
      </c>
      <c r="C32" s="123" t="s">
        <v>142</v>
      </c>
      <c r="D32" s="129"/>
      <c r="E32" s="104"/>
      <c r="F32" s="131"/>
      <c r="G32" s="129"/>
      <c r="H32" s="104"/>
      <c r="I32" s="131"/>
    </row>
    <row r="33" spans="1:9">
      <c r="A33" s="110">
        <v>11</v>
      </c>
      <c r="B33" s="122" t="s">
        <v>143</v>
      </c>
      <c r="C33" s="123" t="s">
        <v>144</v>
      </c>
      <c r="D33" s="129"/>
      <c r="E33" s="104"/>
      <c r="F33" s="131"/>
      <c r="G33" s="129"/>
      <c r="H33" s="104"/>
      <c r="I33" s="131"/>
    </row>
    <row r="34" spans="1:9">
      <c r="A34" s="110">
        <v>12</v>
      </c>
      <c r="B34" s="122" t="s">
        <v>145</v>
      </c>
      <c r="C34" s="123" t="s">
        <v>146</v>
      </c>
      <c r="D34" s="129"/>
      <c r="E34" s="104"/>
      <c r="F34" s="131"/>
      <c r="G34" s="129"/>
      <c r="H34" s="104"/>
      <c r="I34" s="131"/>
    </row>
    <row r="35" spans="1:9">
      <c r="A35" s="110">
        <v>13</v>
      </c>
      <c r="B35" s="122" t="s">
        <v>147</v>
      </c>
      <c r="C35" s="123" t="s">
        <v>148</v>
      </c>
      <c r="D35" s="129"/>
      <c r="E35" s="104"/>
      <c r="F35" s="131"/>
      <c r="G35" s="129"/>
      <c r="H35" s="104"/>
      <c r="I35" s="131"/>
    </row>
    <row r="36" spans="1:9" ht="16.5" thickBot="1">
      <c r="A36" s="110">
        <v>14</v>
      </c>
      <c r="B36" s="124" t="s">
        <v>149</v>
      </c>
      <c r="C36" s="125" t="s">
        <v>150</v>
      </c>
      <c r="D36" s="129"/>
      <c r="E36" s="107"/>
      <c r="F36" s="132"/>
      <c r="G36" s="129"/>
      <c r="H36" s="107"/>
      <c r="I36" s="132"/>
    </row>
    <row r="37" spans="1:9" ht="16.5" customHeight="1" thickBot="1">
      <c r="A37" s="144" t="s">
        <v>152</v>
      </c>
      <c r="B37" s="144"/>
      <c r="C37" s="101"/>
      <c r="D37" s="133"/>
      <c r="E37" s="133"/>
      <c r="F37" s="133"/>
      <c r="G37" s="133"/>
      <c r="H37" s="133"/>
      <c r="I37" s="133"/>
    </row>
    <row r="38" spans="1:9" ht="48.75" customHeight="1">
      <c r="A38" s="110">
        <v>15</v>
      </c>
      <c r="B38" s="120" t="s">
        <v>153</v>
      </c>
      <c r="C38" s="121" t="s">
        <v>154</v>
      </c>
      <c r="D38" s="110"/>
      <c r="E38" s="109"/>
      <c r="F38" s="130"/>
      <c r="G38" s="110"/>
      <c r="H38" s="109"/>
      <c r="I38" s="130"/>
    </row>
    <row r="39" spans="1:9">
      <c r="A39" s="110">
        <v>16</v>
      </c>
      <c r="B39" s="122" t="s">
        <v>155</v>
      </c>
      <c r="C39" s="123" t="s">
        <v>156</v>
      </c>
      <c r="D39" s="110"/>
      <c r="E39" s="104"/>
      <c r="F39" s="131"/>
      <c r="G39" s="110"/>
      <c r="H39" s="104"/>
      <c r="I39" s="131"/>
    </row>
    <row r="40" spans="1:9" ht="31.5">
      <c r="A40" s="110">
        <v>17</v>
      </c>
      <c r="B40" s="122" t="s">
        <v>157</v>
      </c>
      <c r="C40" s="123" t="s">
        <v>158</v>
      </c>
      <c r="D40" s="110"/>
      <c r="E40" s="104"/>
      <c r="F40" s="131"/>
      <c r="G40" s="110"/>
      <c r="H40" s="104"/>
      <c r="I40" s="131"/>
    </row>
    <row r="41" spans="1:9" ht="31.5">
      <c r="A41" s="110">
        <v>18</v>
      </c>
      <c r="B41" s="122" t="s">
        <v>159</v>
      </c>
      <c r="C41" s="123" t="s">
        <v>160</v>
      </c>
      <c r="D41" s="110"/>
      <c r="E41" s="104"/>
      <c r="F41" s="131"/>
      <c r="G41" s="110"/>
      <c r="H41" s="104"/>
      <c r="I41" s="131"/>
    </row>
    <row r="42" spans="1:9" ht="31.5">
      <c r="A42" s="110">
        <v>19</v>
      </c>
      <c r="B42" s="122" t="s">
        <v>161</v>
      </c>
      <c r="C42" s="123" t="s">
        <v>162</v>
      </c>
      <c r="D42" s="110"/>
      <c r="E42" s="104"/>
      <c r="F42" s="131"/>
      <c r="G42" s="110"/>
      <c r="H42" s="104"/>
      <c r="I42" s="131"/>
    </row>
    <row r="43" spans="1:9">
      <c r="A43" s="110">
        <v>20</v>
      </c>
      <c r="B43" s="122" t="s">
        <v>163</v>
      </c>
      <c r="C43" s="123" t="s">
        <v>164</v>
      </c>
      <c r="D43" s="110"/>
      <c r="E43" s="104"/>
      <c r="F43" s="131"/>
      <c r="G43" s="110"/>
      <c r="H43" s="104"/>
      <c r="I43" s="131"/>
    </row>
    <row r="44" spans="1:9">
      <c r="A44" s="110">
        <v>21</v>
      </c>
      <c r="B44" s="122" t="s">
        <v>165</v>
      </c>
      <c r="C44" s="123" t="s">
        <v>166</v>
      </c>
      <c r="D44" s="110"/>
      <c r="E44" s="104"/>
      <c r="F44" s="131"/>
      <c r="G44" s="110"/>
      <c r="H44" s="104"/>
      <c r="I44" s="131"/>
    </row>
    <row r="45" spans="1:9">
      <c r="A45" s="110">
        <v>22</v>
      </c>
      <c r="B45" s="122" t="s">
        <v>167</v>
      </c>
      <c r="C45" s="123" t="s">
        <v>168</v>
      </c>
      <c r="D45" s="110"/>
      <c r="E45" s="104"/>
      <c r="F45" s="131"/>
      <c r="G45" s="110"/>
      <c r="H45" s="104"/>
      <c r="I45" s="131"/>
    </row>
    <row r="46" spans="1:9">
      <c r="A46" s="110">
        <v>23</v>
      </c>
      <c r="B46" s="122" t="s">
        <v>169</v>
      </c>
      <c r="C46" s="123" t="s">
        <v>170</v>
      </c>
      <c r="D46" s="110"/>
      <c r="E46" s="104"/>
      <c r="F46" s="131"/>
      <c r="G46" s="110"/>
      <c r="H46" s="104"/>
      <c r="I46" s="131"/>
    </row>
    <row r="47" spans="1:9">
      <c r="A47" s="110">
        <v>24</v>
      </c>
      <c r="B47" s="122" t="s">
        <v>171</v>
      </c>
      <c r="C47" s="123" t="s">
        <v>172</v>
      </c>
      <c r="D47" s="110"/>
      <c r="E47" s="104"/>
      <c r="F47" s="131"/>
      <c r="G47" s="110"/>
      <c r="H47" s="104"/>
      <c r="I47" s="131"/>
    </row>
    <row r="48" spans="1:9">
      <c r="A48" s="110">
        <v>25</v>
      </c>
      <c r="B48" s="122" t="s">
        <v>173</v>
      </c>
      <c r="C48" s="123" t="s">
        <v>174</v>
      </c>
      <c r="D48" s="110"/>
      <c r="E48" s="104"/>
      <c r="F48" s="131"/>
      <c r="G48" s="110"/>
      <c r="H48" s="104"/>
      <c r="I48" s="131"/>
    </row>
    <row r="49" spans="1:9">
      <c r="A49" s="110">
        <v>26</v>
      </c>
      <c r="B49" s="122" t="s">
        <v>175</v>
      </c>
      <c r="C49" s="123" t="s">
        <v>176</v>
      </c>
      <c r="D49" s="110"/>
      <c r="E49" s="104"/>
      <c r="F49" s="131"/>
      <c r="G49" s="110"/>
      <c r="H49" s="104"/>
      <c r="I49" s="131"/>
    </row>
    <row r="50" spans="1:9">
      <c r="A50" s="110">
        <v>27</v>
      </c>
      <c r="B50" s="122" t="s">
        <v>177</v>
      </c>
      <c r="C50" s="123" t="s">
        <v>178</v>
      </c>
      <c r="D50" s="110"/>
      <c r="E50" s="104"/>
      <c r="F50" s="131"/>
      <c r="G50" s="110"/>
      <c r="H50" s="104"/>
      <c r="I50" s="131"/>
    </row>
    <row r="51" spans="1:9">
      <c r="A51" s="110">
        <v>28</v>
      </c>
      <c r="B51" s="122" t="s">
        <v>179</v>
      </c>
      <c r="C51" s="123" t="s">
        <v>180</v>
      </c>
      <c r="D51" s="110"/>
      <c r="E51" s="104"/>
      <c r="F51" s="131"/>
      <c r="G51" s="110"/>
      <c r="H51" s="104"/>
      <c r="I51" s="131"/>
    </row>
    <row r="52" spans="1:9">
      <c r="A52" s="110">
        <v>29</v>
      </c>
      <c r="B52" s="122" t="s">
        <v>181</v>
      </c>
      <c r="C52" s="123" t="s">
        <v>182</v>
      </c>
      <c r="D52" s="110"/>
      <c r="E52" s="104"/>
      <c r="F52" s="131"/>
      <c r="G52" s="110"/>
      <c r="H52" s="104"/>
      <c r="I52" s="131"/>
    </row>
    <row r="53" spans="1:9">
      <c r="A53" s="110">
        <v>30</v>
      </c>
      <c r="B53" s="122" t="s">
        <v>183</v>
      </c>
      <c r="C53" s="123" t="s">
        <v>184</v>
      </c>
      <c r="D53" s="110"/>
      <c r="E53" s="104"/>
      <c r="F53" s="131"/>
      <c r="G53" s="110"/>
      <c r="H53" s="104"/>
      <c r="I53" s="131"/>
    </row>
    <row r="54" spans="1:9" ht="31.5">
      <c r="A54" s="110">
        <v>31</v>
      </c>
      <c r="B54" s="122" t="s">
        <v>185</v>
      </c>
      <c r="C54" s="123" t="s">
        <v>186</v>
      </c>
      <c r="D54" s="110"/>
      <c r="E54" s="104"/>
      <c r="F54" s="131"/>
      <c r="G54" s="110"/>
      <c r="H54" s="104"/>
      <c r="I54" s="131"/>
    </row>
    <row r="55" spans="1:9" ht="31.5">
      <c r="A55" s="110">
        <v>32</v>
      </c>
      <c r="B55" s="122" t="s">
        <v>187</v>
      </c>
      <c r="C55" s="123" t="s">
        <v>188</v>
      </c>
      <c r="D55" s="110"/>
      <c r="E55" s="104"/>
      <c r="F55" s="131"/>
      <c r="G55" s="110"/>
      <c r="H55" s="104"/>
      <c r="I55" s="131"/>
    </row>
    <row r="56" spans="1:9" ht="31.5">
      <c r="A56" s="110">
        <v>33</v>
      </c>
      <c r="B56" s="122" t="s">
        <v>189</v>
      </c>
      <c r="C56" s="123" t="s">
        <v>190</v>
      </c>
      <c r="D56" s="110"/>
      <c r="E56" s="104"/>
      <c r="F56" s="131"/>
      <c r="G56" s="110"/>
      <c r="H56" s="104"/>
      <c r="I56" s="131"/>
    </row>
    <row r="57" spans="1:9">
      <c r="A57" s="110">
        <v>34</v>
      </c>
      <c r="B57" s="122" t="s">
        <v>191</v>
      </c>
      <c r="C57" s="123" t="s">
        <v>192</v>
      </c>
      <c r="D57" s="110"/>
      <c r="E57" s="104"/>
      <c r="F57" s="131"/>
      <c r="G57" s="110"/>
      <c r="H57" s="104"/>
      <c r="I57" s="131"/>
    </row>
    <row r="58" spans="1:9">
      <c r="A58" s="110">
        <v>35</v>
      </c>
      <c r="B58" s="122" t="s">
        <v>193</v>
      </c>
      <c r="C58" s="123" t="s">
        <v>194</v>
      </c>
      <c r="D58" s="110"/>
      <c r="E58" s="104"/>
      <c r="F58" s="131"/>
      <c r="G58" s="110"/>
      <c r="H58" s="104"/>
      <c r="I58" s="131"/>
    </row>
    <row r="59" spans="1:9" ht="16.5" thickBot="1">
      <c r="A59" s="110">
        <v>36</v>
      </c>
      <c r="B59" s="124" t="s">
        <v>195</v>
      </c>
      <c r="C59" s="125" t="s">
        <v>196</v>
      </c>
      <c r="D59" s="110"/>
      <c r="E59" s="106"/>
      <c r="F59" s="132"/>
      <c r="G59" s="110"/>
      <c r="H59" s="106"/>
      <c r="I59" s="132"/>
    </row>
    <row r="60" spans="1:9" ht="16.5" customHeight="1" thickBot="1">
      <c r="A60" s="144" t="s">
        <v>197</v>
      </c>
      <c r="B60" s="144"/>
      <c r="C60" s="145"/>
      <c r="D60" s="133"/>
      <c r="E60" s="134"/>
      <c r="F60" s="135"/>
      <c r="G60" s="133"/>
      <c r="H60" s="134"/>
      <c r="I60" s="135"/>
    </row>
    <row r="61" spans="1:9">
      <c r="A61" s="110">
        <v>37</v>
      </c>
      <c r="B61" s="120" t="s">
        <v>198</v>
      </c>
      <c r="C61" s="121" t="s">
        <v>199</v>
      </c>
      <c r="D61" s="110"/>
      <c r="E61" s="109"/>
      <c r="F61" s="130"/>
      <c r="G61" s="129"/>
      <c r="H61" s="109"/>
      <c r="I61" s="130"/>
    </row>
    <row r="62" spans="1:9">
      <c r="A62" s="110">
        <v>38</v>
      </c>
      <c r="B62" s="122" t="s">
        <v>200</v>
      </c>
      <c r="C62" s="123" t="s">
        <v>201</v>
      </c>
      <c r="D62" s="110"/>
      <c r="E62" s="104"/>
      <c r="F62" s="131"/>
      <c r="G62" s="129"/>
      <c r="H62" s="104"/>
      <c r="I62" s="131"/>
    </row>
    <row r="63" spans="1:9">
      <c r="A63" s="110">
        <v>39</v>
      </c>
      <c r="B63" s="122" t="s">
        <v>202</v>
      </c>
      <c r="C63" s="123" t="s">
        <v>203</v>
      </c>
      <c r="D63" s="110"/>
      <c r="E63" s="104"/>
      <c r="F63" s="131"/>
      <c r="G63" s="129"/>
      <c r="H63" s="104"/>
      <c r="I63" s="131"/>
    </row>
    <row r="64" spans="1:9">
      <c r="A64" s="110">
        <v>40</v>
      </c>
      <c r="B64" s="122" t="s">
        <v>204</v>
      </c>
      <c r="C64" s="123" t="s">
        <v>205</v>
      </c>
      <c r="D64" s="110"/>
      <c r="E64" s="104"/>
      <c r="F64" s="131"/>
      <c r="G64" s="129"/>
      <c r="H64" s="104"/>
      <c r="I64" s="131"/>
    </row>
    <row r="65" spans="1:9">
      <c r="A65" s="110">
        <v>41</v>
      </c>
      <c r="B65" s="122" t="s">
        <v>206</v>
      </c>
      <c r="C65" s="123" t="s">
        <v>207</v>
      </c>
      <c r="D65" s="110"/>
      <c r="E65" s="104"/>
      <c r="F65" s="131"/>
      <c r="G65" s="129"/>
      <c r="H65" s="104"/>
      <c r="I65" s="131"/>
    </row>
    <row r="66" spans="1:9">
      <c r="A66" s="110">
        <v>42</v>
      </c>
      <c r="B66" s="122" t="s">
        <v>208</v>
      </c>
      <c r="C66" s="123" t="s">
        <v>209</v>
      </c>
      <c r="D66" s="110"/>
      <c r="E66" s="104"/>
      <c r="F66" s="131"/>
      <c r="G66" s="129"/>
      <c r="H66" s="104"/>
      <c r="I66" s="131"/>
    </row>
    <row r="67" spans="1:9">
      <c r="A67" s="110">
        <v>43</v>
      </c>
      <c r="B67" s="122" t="s">
        <v>210</v>
      </c>
      <c r="C67" s="123" t="s">
        <v>211</v>
      </c>
      <c r="D67" s="110"/>
      <c r="E67" s="104"/>
      <c r="F67" s="131"/>
      <c r="G67" s="129"/>
      <c r="H67" s="104"/>
      <c r="I67" s="131"/>
    </row>
    <row r="68" spans="1:9" ht="31.5">
      <c r="A68" s="110">
        <v>44</v>
      </c>
      <c r="B68" s="122" t="s">
        <v>212</v>
      </c>
      <c r="C68" s="123" t="s">
        <v>213</v>
      </c>
      <c r="D68" s="110"/>
      <c r="E68" s="104"/>
      <c r="F68" s="131"/>
      <c r="G68" s="129"/>
      <c r="H68" s="104"/>
      <c r="I68" s="131"/>
    </row>
    <row r="69" spans="1:9" ht="31.5">
      <c r="A69" s="110">
        <v>45</v>
      </c>
      <c r="B69" s="122" t="s">
        <v>214</v>
      </c>
      <c r="C69" s="123" t="s">
        <v>215</v>
      </c>
      <c r="D69" s="110"/>
      <c r="E69" s="104"/>
      <c r="F69" s="131"/>
      <c r="G69" s="129"/>
      <c r="H69" s="104"/>
      <c r="I69" s="131"/>
    </row>
    <row r="70" spans="1:9" ht="31.5">
      <c r="A70" s="110">
        <v>46</v>
      </c>
      <c r="B70" s="122" t="s">
        <v>216</v>
      </c>
      <c r="C70" s="123" t="s">
        <v>217</v>
      </c>
      <c r="D70" s="110"/>
      <c r="E70" s="104"/>
      <c r="F70" s="131"/>
      <c r="G70" s="129"/>
      <c r="H70" s="104"/>
      <c r="I70" s="131"/>
    </row>
    <row r="71" spans="1:9" ht="31.5">
      <c r="A71" s="110">
        <v>47</v>
      </c>
      <c r="B71" s="122" t="s">
        <v>218</v>
      </c>
      <c r="C71" s="123" t="s">
        <v>219</v>
      </c>
      <c r="D71" s="110"/>
      <c r="E71" s="104"/>
      <c r="F71" s="131"/>
      <c r="G71" s="129"/>
      <c r="H71" s="104"/>
      <c r="I71" s="131"/>
    </row>
    <row r="72" spans="1:9" ht="31.5">
      <c r="A72" s="110">
        <v>48</v>
      </c>
      <c r="B72" s="122" t="s">
        <v>220</v>
      </c>
      <c r="C72" s="123" t="s">
        <v>221</v>
      </c>
      <c r="D72" s="110"/>
      <c r="E72" s="104"/>
      <c r="F72" s="131"/>
      <c r="G72" s="129"/>
      <c r="H72" s="104"/>
      <c r="I72" s="131"/>
    </row>
    <row r="73" spans="1:9" ht="31.5">
      <c r="A73" s="110">
        <v>49</v>
      </c>
      <c r="B73" s="122" t="s">
        <v>222</v>
      </c>
      <c r="C73" s="123" t="s">
        <v>223</v>
      </c>
      <c r="D73" s="110"/>
      <c r="E73" s="104"/>
      <c r="F73" s="131"/>
      <c r="G73" s="129"/>
      <c r="H73" s="104"/>
      <c r="I73" s="131"/>
    </row>
    <row r="74" spans="1:9">
      <c r="A74" s="110">
        <v>50</v>
      </c>
      <c r="B74" s="122" t="s">
        <v>224</v>
      </c>
      <c r="C74" s="123" t="s">
        <v>225</v>
      </c>
      <c r="D74" s="110"/>
      <c r="E74" s="104"/>
      <c r="F74" s="131"/>
      <c r="G74" s="129"/>
      <c r="H74" s="104"/>
      <c r="I74" s="131"/>
    </row>
    <row r="75" spans="1:9" ht="31.5">
      <c r="A75" s="110">
        <v>51</v>
      </c>
      <c r="B75" s="122" t="s">
        <v>226</v>
      </c>
      <c r="C75" s="123" t="s">
        <v>227</v>
      </c>
      <c r="D75" s="110"/>
      <c r="E75" s="104"/>
      <c r="F75" s="131"/>
      <c r="G75" s="129"/>
      <c r="H75" s="104"/>
      <c r="I75" s="131"/>
    </row>
    <row r="76" spans="1:9" ht="31.5">
      <c r="A76" s="110">
        <v>52</v>
      </c>
      <c r="B76" s="122" t="s">
        <v>228</v>
      </c>
      <c r="C76" s="123" t="s">
        <v>229</v>
      </c>
      <c r="D76" s="110"/>
      <c r="E76" s="104"/>
      <c r="F76" s="131"/>
      <c r="G76" s="129"/>
      <c r="H76" s="104"/>
      <c r="I76" s="131"/>
    </row>
    <row r="77" spans="1:9" ht="31.5">
      <c r="A77" s="110">
        <v>53</v>
      </c>
      <c r="B77" s="122" t="s">
        <v>230</v>
      </c>
      <c r="C77" s="123" t="s">
        <v>231</v>
      </c>
      <c r="D77" s="110"/>
      <c r="E77" s="104"/>
      <c r="F77" s="131"/>
      <c r="G77" s="129"/>
      <c r="H77" s="104"/>
      <c r="I77" s="131"/>
    </row>
    <row r="78" spans="1:9" ht="31.5">
      <c r="A78" s="110">
        <v>54</v>
      </c>
      <c r="B78" s="122" t="s">
        <v>232</v>
      </c>
      <c r="C78" s="123" t="s">
        <v>233</v>
      </c>
      <c r="D78" s="110"/>
      <c r="E78" s="104"/>
      <c r="F78" s="131"/>
      <c r="G78" s="129"/>
      <c r="H78" s="104"/>
      <c r="I78" s="131"/>
    </row>
    <row r="79" spans="1:9" ht="31.5">
      <c r="A79" s="110">
        <v>55</v>
      </c>
      <c r="B79" s="122" t="s">
        <v>234</v>
      </c>
      <c r="C79" s="123" t="s">
        <v>235</v>
      </c>
      <c r="D79" s="110"/>
      <c r="E79" s="104"/>
      <c r="F79" s="131"/>
      <c r="G79" s="129"/>
      <c r="H79" s="104"/>
      <c r="I79" s="131"/>
    </row>
    <row r="80" spans="1:9">
      <c r="A80" s="110">
        <v>56</v>
      </c>
      <c r="B80" s="122" t="s">
        <v>236</v>
      </c>
      <c r="C80" s="123" t="s">
        <v>237</v>
      </c>
      <c r="D80" s="110"/>
      <c r="E80" s="104"/>
      <c r="F80" s="131"/>
      <c r="G80" s="129"/>
      <c r="H80" s="104"/>
      <c r="I80" s="131"/>
    </row>
    <row r="81" spans="1:12">
      <c r="A81" s="110">
        <v>57</v>
      </c>
      <c r="B81" s="122" t="s">
        <v>238</v>
      </c>
      <c r="C81" s="123" t="s">
        <v>239</v>
      </c>
      <c r="D81" s="110"/>
      <c r="E81" s="104"/>
      <c r="F81" s="131"/>
      <c r="G81" s="129"/>
      <c r="H81" s="104"/>
      <c r="I81" s="131"/>
    </row>
    <row r="82" spans="1:12" ht="16.5" thickBot="1">
      <c r="A82" s="110">
        <v>58</v>
      </c>
      <c r="B82" s="124" t="s">
        <v>240</v>
      </c>
      <c r="C82" s="125" t="s">
        <v>241</v>
      </c>
      <c r="D82" s="110"/>
      <c r="E82" s="106"/>
      <c r="F82" s="132"/>
      <c r="G82" s="129"/>
      <c r="H82" s="106"/>
      <c r="I82" s="132"/>
    </row>
    <row r="83" spans="1:12" ht="16.5" thickBot="1">
      <c r="A83" s="111"/>
      <c r="B83" s="100" t="s">
        <v>242</v>
      </c>
      <c r="C83" s="101"/>
      <c r="D83" s="133"/>
      <c r="E83" s="134"/>
      <c r="F83" s="135"/>
      <c r="G83" s="133"/>
      <c r="H83" s="134"/>
      <c r="I83" s="135"/>
      <c r="J83" s="9"/>
      <c r="L83" s="10"/>
    </row>
    <row r="84" spans="1:12">
      <c r="A84" s="146"/>
      <c r="F84" s="11"/>
      <c r="G84" s="9"/>
      <c r="H84" s="9"/>
      <c r="I84" s="9"/>
      <c r="J84" s="9"/>
      <c r="K84" s="9"/>
      <c r="L84" s="9"/>
    </row>
    <row r="85" spans="1:12">
      <c r="F85" s="11"/>
      <c r="G85" s="9"/>
      <c r="H85" s="9"/>
      <c r="I85" s="9"/>
      <c r="J85" s="9"/>
      <c r="K85" s="9"/>
      <c r="L85" s="9"/>
    </row>
    <row r="86" spans="1:12">
      <c r="F86" s="12"/>
      <c r="G86" s="9"/>
      <c r="H86" s="9"/>
      <c r="I86" s="9"/>
      <c r="J86" s="9"/>
      <c r="K86" s="9"/>
      <c r="L86" s="9"/>
    </row>
    <row r="87" spans="1:12">
      <c r="F87" s="11"/>
      <c r="G87" s="9"/>
      <c r="H87" s="9"/>
      <c r="I87" s="9"/>
      <c r="J87" s="9"/>
      <c r="K87" s="9"/>
      <c r="L87" s="9"/>
    </row>
    <row r="88" spans="1:12">
      <c r="F88" s="11"/>
      <c r="G88" s="9"/>
      <c r="H88" s="9"/>
      <c r="I88" s="9"/>
      <c r="J88" s="9"/>
      <c r="K88" s="9"/>
      <c r="L88" s="9"/>
    </row>
    <row r="89" spans="1:12">
      <c r="F89" s="11"/>
      <c r="G89" s="9"/>
      <c r="H89" s="9"/>
      <c r="I89" s="9"/>
      <c r="J89" s="9"/>
      <c r="K89" s="9"/>
      <c r="L89" s="9"/>
    </row>
  </sheetData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 customHeight="1">
      <c r="B2" s="163"/>
      <c r="C2" s="163"/>
      <c r="D2" s="163"/>
      <c r="E2" s="163"/>
      <c r="F2" s="163"/>
      <c r="G2" s="111"/>
      <c r="H2" s="111"/>
      <c r="I2" s="111"/>
    </row>
    <row r="3" spans="1:9" ht="18.75" customHeight="1">
      <c r="A3" s="140" t="s">
        <v>65</v>
      </c>
      <c r="B3" s="136"/>
      <c r="C3" s="164" t="s">
        <v>64</v>
      </c>
      <c r="D3" s="164"/>
      <c r="E3" s="111"/>
      <c r="F3" s="141">
        <v>300056</v>
      </c>
      <c r="G3" s="111"/>
      <c r="H3" s="111"/>
      <c r="I3" s="111"/>
    </row>
    <row r="4" spans="1:9" ht="19.5" customHeight="1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111</v>
      </c>
      <c r="I4" s="111"/>
    </row>
    <row r="5" spans="1:9" s="8" customFormat="1" ht="95.25" customHeight="1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ht="36.75" customHeight="1" thickBot="1">
      <c r="A7" s="144" t="s">
        <v>122</v>
      </c>
      <c r="B7" s="144"/>
      <c r="C7" s="101"/>
      <c r="D7" s="133">
        <f t="shared" ref="D7:I7" si="0">SUM(D8:D21)</f>
        <v>1820</v>
      </c>
      <c r="E7" s="133">
        <f t="shared" si="0"/>
        <v>0</v>
      </c>
      <c r="F7" s="133">
        <f t="shared" si="0"/>
        <v>1820</v>
      </c>
      <c r="G7" s="133">
        <f t="shared" si="0"/>
        <v>300</v>
      </c>
      <c r="H7" s="133">
        <f t="shared" si="0"/>
        <v>0</v>
      </c>
      <c r="I7" s="133">
        <f t="shared" si="0"/>
        <v>300</v>
      </c>
    </row>
    <row r="8" spans="1:9">
      <c r="A8" s="110">
        <v>1</v>
      </c>
      <c r="B8" s="120" t="s">
        <v>123</v>
      </c>
      <c r="C8" s="121" t="s">
        <v>124</v>
      </c>
      <c r="D8" s="110">
        <v>450</v>
      </c>
      <c r="E8" s="109">
        <v>0</v>
      </c>
      <c r="F8" s="130">
        <f t="shared" ref="F8:F21" si="1">D8+E8</f>
        <v>450</v>
      </c>
      <c r="G8" s="129">
        <v>300</v>
      </c>
      <c r="H8" s="109">
        <v>0</v>
      </c>
      <c r="I8" s="130">
        <f t="shared" ref="I8:I21" si="2">G8+H8</f>
        <v>300</v>
      </c>
    </row>
    <row r="9" spans="1:9">
      <c r="A9" s="110">
        <v>2</v>
      </c>
      <c r="B9" s="122" t="s">
        <v>125</v>
      </c>
      <c r="C9" s="123" t="s">
        <v>126</v>
      </c>
      <c r="D9" s="110">
        <v>800</v>
      </c>
      <c r="E9" s="104">
        <v>0</v>
      </c>
      <c r="F9" s="131">
        <f t="shared" si="1"/>
        <v>800</v>
      </c>
      <c r="G9" s="129">
        <v>0</v>
      </c>
      <c r="H9" s="104">
        <v>0</v>
      </c>
      <c r="I9" s="131">
        <f t="shared" si="2"/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200</v>
      </c>
      <c r="E10" s="104">
        <v>0</v>
      </c>
      <c r="F10" s="131">
        <f t="shared" si="1"/>
        <v>200</v>
      </c>
      <c r="G10" s="129">
        <v>0</v>
      </c>
      <c r="H10" s="104">
        <v>0</v>
      </c>
      <c r="I10" s="131">
        <f t="shared" si="2"/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250</v>
      </c>
      <c r="E11" s="104">
        <v>0</v>
      </c>
      <c r="F11" s="131">
        <f t="shared" si="1"/>
        <v>250</v>
      </c>
      <c r="G11" s="129">
        <v>0</v>
      </c>
      <c r="H11" s="104">
        <v>0</v>
      </c>
      <c r="I11" s="131">
        <f t="shared" si="2"/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50</v>
      </c>
      <c r="E12" s="104">
        <v>0</v>
      </c>
      <c r="F12" s="131">
        <f t="shared" si="1"/>
        <v>50</v>
      </c>
      <c r="G12" s="129">
        <v>0</v>
      </c>
      <c r="H12" s="104">
        <v>0</v>
      </c>
      <c r="I12" s="131">
        <f t="shared" si="2"/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20</v>
      </c>
      <c r="E13" s="104">
        <v>0</v>
      </c>
      <c r="F13" s="131">
        <f t="shared" si="1"/>
        <v>20</v>
      </c>
      <c r="G13" s="129">
        <v>0</v>
      </c>
      <c r="H13" s="104">
        <v>0</v>
      </c>
      <c r="I13" s="131">
        <f t="shared" si="2"/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50</v>
      </c>
      <c r="E14" s="104">
        <v>0</v>
      </c>
      <c r="F14" s="131">
        <f t="shared" si="1"/>
        <v>50</v>
      </c>
      <c r="G14" s="129">
        <v>0</v>
      </c>
      <c r="H14" s="104">
        <v>0</v>
      </c>
      <c r="I14" s="131">
        <f t="shared" si="2"/>
        <v>0</v>
      </c>
    </row>
    <row r="15" spans="1:9" ht="31.5" customHeight="1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 t="shared" si="1"/>
        <v>0</v>
      </c>
      <c r="G15" s="129">
        <v>0</v>
      </c>
      <c r="H15" s="104">
        <v>0</v>
      </c>
      <c r="I15" s="131">
        <f t="shared" si="2"/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 t="shared" si="1"/>
        <v>0</v>
      </c>
      <c r="G16" s="129">
        <v>0</v>
      </c>
      <c r="H16" s="104">
        <v>0</v>
      </c>
      <c r="I16" s="131">
        <f t="shared" si="2"/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 t="shared" si="1"/>
        <v>0</v>
      </c>
      <c r="G17" s="129">
        <v>0</v>
      </c>
      <c r="H17" s="104">
        <v>0</v>
      </c>
      <c r="I17" s="131">
        <f t="shared" si="2"/>
        <v>0</v>
      </c>
    </row>
    <row r="18" spans="1:9" ht="16.5" customHeight="1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 t="shared" si="1"/>
        <v>0</v>
      </c>
      <c r="G18" s="129">
        <v>0</v>
      </c>
      <c r="H18" s="104">
        <v>0</v>
      </c>
      <c r="I18" s="131">
        <f t="shared" si="2"/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 t="shared" si="1"/>
        <v>0</v>
      </c>
      <c r="G19" s="129">
        <v>0</v>
      </c>
      <c r="H19" s="104">
        <v>0</v>
      </c>
      <c r="I19" s="131">
        <f t="shared" si="2"/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 t="shared" si="1"/>
        <v>0</v>
      </c>
      <c r="G20" s="129">
        <v>0</v>
      </c>
      <c r="H20" s="104">
        <v>0</v>
      </c>
      <c r="I20" s="131">
        <f t="shared" si="2"/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 t="shared" si="1"/>
        <v>0</v>
      </c>
      <c r="G21" s="137">
        <v>0</v>
      </c>
      <c r="H21" s="107">
        <v>0</v>
      </c>
      <c r="I21" s="132">
        <f t="shared" si="2"/>
        <v>0</v>
      </c>
    </row>
    <row r="22" spans="1:9" ht="16.5" customHeight="1" thickBot="1">
      <c r="A22" s="144" t="s">
        <v>151</v>
      </c>
      <c r="B22" s="144"/>
      <c r="C22" s="101"/>
      <c r="D22" s="133">
        <f t="shared" ref="D22:I22" si="3">SUM(D23:D36)</f>
        <v>0</v>
      </c>
      <c r="E22" s="133">
        <f t="shared" si="3"/>
        <v>620</v>
      </c>
      <c r="F22" s="133">
        <f t="shared" si="3"/>
        <v>620</v>
      </c>
      <c r="G22" s="133">
        <f t="shared" si="3"/>
        <v>0</v>
      </c>
      <c r="H22" s="133">
        <f t="shared" si="3"/>
        <v>300</v>
      </c>
      <c r="I22" s="133">
        <f t="shared" si="3"/>
        <v>300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200</v>
      </c>
      <c r="F23" s="130">
        <f t="shared" ref="F23:F36" si="4">D23+E23</f>
        <v>200</v>
      </c>
      <c r="G23" s="129">
        <v>0</v>
      </c>
      <c r="H23" s="109">
        <v>300</v>
      </c>
      <c r="I23" s="130">
        <f t="shared" ref="I23:I36" si="5">G23+H23</f>
        <v>300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300</v>
      </c>
      <c r="F24" s="131">
        <f t="shared" si="4"/>
        <v>300</v>
      </c>
      <c r="G24" s="129">
        <v>0</v>
      </c>
      <c r="H24" s="104">
        <v>0</v>
      </c>
      <c r="I24" s="131">
        <f t="shared" si="5"/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50</v>
      </c>
      <c r="F25" s="131">
        <f t="shared" si="4"/>
        <v>50</v>
      </c>
      <c r="G25" s="129">
        <v>0</v>
      </c>
      <c r="H25" s="104">
        <v>0</v>
      </c>
      <c r="I25" s="131">
        <f t="shared" si="5"/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50</v>
      </c>
      <c r="F26" s="131">
        <f t="shared" si="4"/>
        <v>50</v>
      </c>
      <c r="G26" s="129">
        <v>0</v>
      </c>
      <c r="H26" s="104">
        <v>0</v>
      </c>
      <c r="I26" s="131">
        <f t="shared" si="5"/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 t="shared" si="4"/>
        <v>0</v>
      </c>
      <c r="G27" s="129">
        <v>0</v>
      </c>
      <c r="H27" s="104">
        <v>0</v>
      </c>
      <c r="I27" s="131">
        <f t="shared" si="5"/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 t="shared" si="4"/>
        <v>0</v>
      </c>
      <c r="G28" s="129">
        <v>0</v>
      </c>
      <c r="H28" s="104">
        <v>0</v>
      </c>
      <c r="I28" s="131">
        <f t="shared" si="5"/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5</v>
      </c>
      <c r="F29" s="131">
        <f t="shared" si="4"/>
        <v>5</v>
      </c>
      <c r="G29" s="129">
        <v>0</v>
      </c>
      <c r="H29" s="104">
        <v>0</v>
      </c>
      <c r="I29" s="131">
        <f t="shared" si="5"/>
        <v>0</v>
      </c>
    </row>
    <row r="30" spans="1:9" ht="31.5" customHeight="1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 t="shared" si="4"/>
        <v>0</v>
      </c>
      <c r="G30" s="129">
        <v>0</v>
      </c>
      <c r="H30" s="104">
        <v>0</v>
      </c>
      <c r="I30" s="131">
        <f t="shared" si="5"/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5</v>
      </c>
      <c r="F31" s="131">
        <f t="shared" si="4"/>
        <v>5</v>
      </c>
      <c r="G31" s="129">
        <v>0</v>
      </c>
      <c r="H31" s="104">
        <v>0</v>
      </c>
      <c r="I31" s="131">
        <f t="shared" si="5"/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10</v>
      </c>
      <c r="F32" s="131">
        <f t="shared" si="4"/>
        <v>10</v>
      </c>
      <c r="G32" s="129">
        <v>0</v>
      </c>
      <c r="H32" s="104">
        <v>0</v>
      </c>
      <c r="I32" s="131">
        <f t="shared" si="5"/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 t="shared" si="4"/>
        <v>0</v>
      </c>
      <c r="G33" s="129">
        <v>0</v>
      </c>
      <c r="H33" s="104">
        <v>0</v>
      </c>
      <c r="I33" s="131">
        <f t="shared" si="5"/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 t="shared" si="4"/>
        <v>0</v>
      </c>
      <c r="G34" s="129">
        <v>0</v>
      </c>
      <c r="H34" s="104">
        <v>0</v>
      </c>
      <c r="I34" s="131">
        <f t="shared" si="5"/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 t="shared" si="4"/>
        <v>0</v>
      </c>
      <c r="G35" s="129">
        <v>0</v>
      </c>
      <c r="H35" s="104">
        <v>0</v>
      </c>
      <c r="I35" s="131">
        <f t="shared" si="5"/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 t="shared" si="4"/>
        <v>0</v>
      </c>
      <c r="G36" s="129">
        <v>0</v>
      </c>
      <c r="H36" s="107">
        <v>0</v>
      </c>
      <c r="I36" s="132">
        <f t="shared" si="5"/>
        <v>0</v>
      </c>
    </row>
    <row r="37" spans="1:9" ht="16.5" thickBot="1">
      <c r="A37" s="144" t="s">
        <v>152</v>
      </c>
      <c r="B37" s="144"/>
      <c r="C37" s="101"/>
      <c r="D37" s="133">
        <f t="shared" ref="D37:I37" si="6">SUM(D38:D59)</f>
        <v>0</v>
      </c>
      <c r="E37" s="133">
        <f t="shared" si="6"/>
        <v>0</v>
      </c>
      <c r="F37" s="133">
        <f t="shared" si="6"/>
        <v>0</v>
      </c>
      <c r="G37" s="133">
        <f t="shared" si="6"/>
        <v>0</v>
      </c>
      <c r="H37" s="133">
        <f t="shared" si="6"/>
        <v>0</v>
      </c>
      <c r="I37" s="133">
        <f t="shared" si="6"/>
        <v>0</v>
      </c>
    </row>
    <row r="38" spans="1:9" ht="63" customHeight="1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 t="shared" ref="F38:F59" si="7">D38+E38</f>
        <v>0</v>
      </c>
      <c r="G38" s="110">
        <v>0</v>
      </c>
      <c r="H38" s="109">
        <v>0</v>
      </c>
      <c r="I38" s="130">
        <f t="shared" ref="I38:I59" si="8"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 t="shared" si="7"/>
        <v>0</v>
      </c>
      <c r="G39" s="110">
        <v>0</v>
      </c>
      <c r="H39" s="104">
        <v>0</v>
      </c>
      <c r="I39" s="131">
        <f t="shared" si="8"/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 t="shared" si="7"/>
        <v>0</v>
      </c>
      <c r="G40" s="110">
        <v>0</v>
      </c>
      <c r="H40" s="104">
        <v>0</v>
      </c>
      <c r="I40" s="131">
        <f t="shared" si="8"/>
        <v>0</v>
      </c>
    </row>
    <row r="41" spans="1:9" ht="16.5" customHeight="1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 t="shared" si="7"/>
        <v>0</v>
      </c>
      <c r="G41" s="110">
        <v>0</v>
      </c>
      <c r="H41" s="104">
        <v>0</v>
      </c>
      <c r="I41" s="131">
        <f t="shared" si="8"/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 t="shared" si="7"/>
        <v>0</v>
      </c>
      <c r="G42" s="110">
        <v>0</v>
      </c>
      <c r="H42" s="104">
        <v>0</v>
      </c>
      <c r="I42" s="131">
        <f t="shared" si="8"/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 t="shared" si="7"/>
        <v>0</v>
      </c>
      <c r="G43" s="110">
        <v>0</v>
      </c>
      <c r="H43" s="104">
        <v>0</v>
      </c>
      <c r="I43" s="131">
        <f t="shared" si="8"/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 t="shared" si="7"/>
        <v>0</v>
      </c>
      <c r="G44" s="110">
        <v>0</v>
      </c>
      <c r="H44" s="104">
        <v>0</v>
      </c>
      <c r="I44" s="131">
        <f t="shared" si="8"/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 t="shared" si="7"/>
        <v>0</v>
      </c>
      <c r="G45" s="110">
        <v>0</v>
      </c>
      <c r="H45" s="104">
        <v>0</v>
      </c>
      <c r="I45" s="131">
        <f t="shared" si="8"/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 t="shared" si="7"/>
        <v>0</v>
      </c>
      <c r="G46" s="110">
        <v>0</v>
      </c>
      <c r="H46" s="104">
        <v>0</v>
      </c>
      <c r="I46" s="131">
        <f t="shared" si="8"/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 t="shared" si="7"/>
        <v>0</v>
      </c>
      <c r="G47" s="110">
        <v>0</v>
      </c>
      <c r="H47" s="104">
        <v>0</v>
      </c>
      <c r="I47" s="131">
        <f t="shared" si="8"/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 t="shared" si="7"/>
        <v>0</v>
      </c>
      <c r="G48" s="110">
        <v>0</v>
      </c>
      <c r="H48" s="104">
        <v>0</v>
      </c>
      <c r="I48" s="131">
        <f t="shared" si="8"/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 t="shared" si="7"/>
        <v>0</v>
      </c>
      <c r="G49" s="110">
        <v>0</v>
      </c>
      <c r="H49" s="104">
        <v>0</v>
      </c>
      <c r="I49" s="131">
        <f t="shared" si="8"/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 t="shared" si="7"/>
        <v>0</v>
      </c>
      <c r="G50" s="110">
        <v>0</v>
      </c>
      <c r="H50" s="104">
        <v>0</v>
      </c>
      <c r="I50" s="131">
        <f t="shared" si="8"/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 t="shared" si="7"/>
        <v>0</v>
      </c>
      <c r="G51" s="110">
        <v>0</v>
      </c>
      <c r="H51" s="104">
        <v>0</v>
      </c>
      <c r="I51" s="131">
        <f t="shared" si="8"/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 t="shared" si="7"/>
        <v>0</v>
      </c>
      <c r="G52" s="110">
        <v>0</v>
      </c>
      <c r="H52" s="104">
        <v>0</v>
      </c>
      <c r="I52" s="131">
        <f t="shared" si="8"/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 t="shared" si="7"/>
        <v>0</v>
      </c>
      <c r="G53" s="110">
        <v>0</v>
      </c>
      <c r="H53" s="104">
        <v>0</v>
      </c>
      <c r="I53" s="131">
        <f t="shared" si="8"/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 t="shared" si="7"/>
        <v>0</v>
      </c>
      <c r="G54" s="110">
        <v>0</v>
      </c>
      <c r="H54" s="104">
        <v>0</v>
      </c>
      <c r="I54" s="131">
        <f t="shared" si="8"/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 t="shared" si="7"/>
        <v>0</v>
      </c>
      <c r="G55" s="110">
        <v>0</v>
      </c>
      <c r="H55" s="104">
        <v>0</v>
      </c>
      <c r="I55" s="131">
        <f t="shared" si="8"/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 t="shared" si="7"/>
        <v>0</v>
      </c>
      <c r="G56" s="110">
        <v>0</v>
      </c>
      <c r="H56" s="104">
        <v>0</v>
      </c>
      <c r="I56" s="131">
        <f t="shared" si="8"/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 t="shared" si="7"/>
        <v>0</v>
      </c>
      <c r="G57" s="110">
        <v>0</v>
      </c>
      <c r="H57" s="104">
        <v>0</v>
      </c>
      <c r="I57" s="131">
        <f t="shared" si="8"/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 t="shared" si="7"/>
        <v>0</v>
      </c>
      <c r="G58" s="110">
        <v>0</v>
      </c>
      <c r="H58" s="104">
        <v>0</v>
      </c>
      <c r="I58" s="131">
        <f t="shared" si="8"/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 t="shared" si="7"/>
        <v>0</v>
      </c>
      <c r="G59" s="110">
        <v>0</v>
      </c>
      <c r="H59" s="106">
        <v>0</v>
      </c>
      <c r="I59" s="132">
        <f t="shared" si="8"/>
        <v>0</v>
      </c>
    </row>
    <row r="60" spans="1:9" ht="16.5" thickBot="1">
      <c r="A60" s="144" t="s">
        <v>197</v>
      </c>
      <c r="B60" s="144"/>
      <c r="C60" s="145"/>
      <c r="D60" s="133">
        <f t="shared" ref="D60:I60" si="9">SUM(D61:D82)</f>
        <v>0</v>
      </c>
      <c r="E60" s="134">
        <f t="shared" si="9"/>
        <v>0</v>
      </c>
      <c r="F60" s="135">
        <f t="shared" si="9"/>
        <v>0</v>
      </c>
      <c r="G60" s="133">
        <f t="shared" si="9"/>
        <v>0</v>
      </c>
      <c r="H60" s="134">
        <f t="shared" si="9"/>
        <v>0</v>
      </c>
      <c r="I60" s="135">
        <f t="shared" si="9"/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 t="shared" ref="F61:F82" si="10">D61+E61</f>
        <v>0</v>
      </c>
      <c r="G61" s="129">
        <v>0</v>
      </c>
      <c r="H61" s="109">
        <v>0</v>
      </c>
      <c r="I61" s="130">
        <f t="shared" ref="I61:I82" si="11"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 t="shared" si="10"/>
        <v>0</v>
      </c>
      <c r="G62" s="129">
        <v>0</v>
      </c>
      <c r="H62" s="104">
        <v>0</v>
      </c>
      <c r="I62" s="131">
        <f t="shared" si="11"/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 t="shared" si="10"/>
        <v>0</v>
      </c>
      <c r="G63" s="129">
        <v>0</v>
      </c>
      <c r="H63" s="104">
        <v>0</v>
      </c>
      <c r="I63" s="131">
        <f t="shared" si="11"/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 t="shared" si="10"/>
        <v>0</v>
      </c>
      <c r="G64" s="129">
        <v>0</v>
      </c>
      <c r="H64" s="104">
        <v>0</v>
      </c>
      <c r="I64" s="131">
        <f t="shared" si="11"/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 t="shared" si="10"/>
        <v>0</v>
      </c>
      <c r="G65" s="129">
        <v>0</v>
      </c>
      <c r="H65" s="104">
        <v>0</v>
      </c>
      <c r="I65" s="131">
        <f t="shared" si="11"/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 t="shared" si="10"/>
        <v>0</v>
      </c>
      <c r="G66" s="129">
        <v>0</v>
      </c>
      <c r="H66" s="104">
        <v>0</v>
      </c>
      <c r="I66" s="131">
        <f t="shared" si="11"/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 t="shared" si="10"/>
        <v>0</v>
      </c>
      <c r="G67" s="129">
        <v>0</v>
      </c>
      <c r="H67" s="104">
        <v>0</v>
      </c>
      <c r="I67" s="131">
        <f t="shared" si="11"/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 t="shared" si="10"/>
        <v>0</v>
      </c>
      <c r="G68" s="129">
        <v>0</v>
      </c>
      <c r="H68" s="104">
        <v>0</v>
      </c>
      <c r="I68" s="131">
        <f t="shared" si="11"/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 t="shared" si="10"/>
        <v>0</v>
      </c>
      <c r="G69" s="129">
        <v>0</v>
      </c>
      <c r="H69" s="104">
        <v>0</v>
      </c>
      <c r="I69" s="131">
        <f t="shared" si="11"/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 t="shared" si="10"/>
        <v>0</v>
      </c>
      <c r="G70" s="129">
        <v>0</v>
      </c>
      <c r="H70" s="104">
        <v>0</v>
      </c>
      <c r="I70" s="131">
        <f t="shared" si="11"/>
        <v>0</v>
      </c>
      <c r="J70" s="9"/>
      <c r="K70" s="9"/>
      <c r="L70" s="9"/>
    </row>
    <row r="71" spans="1:12" ht="47.25" customHeight="1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 t="shared" si="10"/>
        <v>0</v>
      </c>
      <c r="G71" s="129">
        <v>0</v>
      </c>
      <c r="H71" s="104">
        <v>0</v>
      </c>
      <c r="I71" s="131">
        <f t="shared" si="11"/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 t="shared" si="10"/>
        <v>0</v>
      </c>
      <c r="G72" s="129">
        <v>0</v>
      </c>
      <c r="H72" s="104">
        <v>0</v>
      </c>
      <c r="I72" s="131">
        <f t="shared" si="11"/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 t="shared" si="10"/>
        <v>0</v>
      </c>
      <c r="G73" s="129">
        <v>0</v>
      </c>
      <c r="H73" s="104">
        <v>0</v>
      </c>
      <c r="I73" s="131">
        <f t="shared" si="11"/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 t="shared" si="10"/>
        <v>0</v>
      </c>
      <c r="G74" s="129">
        <v>0</v>
      </c>
      <c r="H74" s="104">
        <v>0</v>
      </c>
      <c r="I74" s="131">
        <f t="shared" si="11"/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 t="shared" si="10"/>
        <v>0</v>
      </c>
      <c r="G75" s="129">
        <v>0</v>
      </c>
      <c r="H75" s="104">
        <v>0</v>
      </c>
      <c r="I75" s="131">
        <f t="shared" si="11"/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 t="shared" si="10"/>
        <v>0</v>
      </c>
      <c r="G76" s="129">
        <v>0</v>
      </c>
      <c r="H76" s="104">
        <v>0</v>
      </c>
      <c r="I76" s="131">
        <f t="shared" si="11"/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 t="shared" si="10"/>
        <v>0</v>
      </c>
      <c r="G77" s="129">
        <v>0</v>
      </c>
      <c r="H77" s="104">
        <v>0</v>
      </c>
      <c r="I77" s="131">
        <f t="shared" si="11"/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 t="shared" si="10"/>
        <v>0</v>
      </c>
      <c r="G78" s="129">
        <v>0</v>
      </c>
      <c r="H78" s="104">
        <v>0</v>
      </c>
      <c r="I78" s="131">
        <f t="shared" si="11"/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 t="shared" si="10"/>
        <v>0</v>
      </c>
      <c r="G79" s="129">
        <v>0</v>
      </c>
      <c r="H79" s="104">
        <v>0</v>
      </c>
      <c r="I79" s="131">
        <f t="shared" si="11"/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 t="shared" si="10"/>
        <v>0</v>
      </c>
      <c r="G80" s="129">
        <v>0</v>
      </c>
      <c r="H80" s="104">
        <v>0</v>
      </c>
      <c r="I80" s="131">
        <f t="shared" si="11"/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 t="shared" si="10"/>
        <v>0</v>
      </c>
      <c r="G81" s="129">
        <v>0</v>
      </c>
      <c r="H81" s="104">
        <v>0</v>
      </c>
      <c r="I81" s="131">
        <f t="shared" si="11"/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 t="shared" si="10"/>
        <v>0</v>
      </c>
      <c r="G82" s="129">
        <v>0</v>
      </c>
      <c r="H82" s="106">
        <v>0</v>
      </c>
      <c r="I82" s="132">
        <f t="shared" si="11"/>
        <v>0</v>
      </c>
    </row>
    <row r="83" spans="1:9" ht="16.5" thickBot="1">
      <c r="B83" s="100" t="s">
        <v>242</v>
      </c>
      <c r="C83" s="101"/>
      <c r="D83" s="133">
        <f t="shared" ref="D83:I83" si="12">D7+D22+D37+D60</f>
        <v>1820</v>
      </c>
      <c r="E83" s="134">
        <f t="shared" si="12"/>
        <v>620</v>
      </c>
      <c r="F83" s="135">
        <f t="shared" si="12"/>
        <v>2440</v>
      </c>
      <c r="G83" s="133">
        <f t="shared" si="12"/>
        <v>300</v>
      </c>
      <c r="H83" s="134">
        <f t="shared" si="12"/>
        <v>300</v>
      </c>
      <c r="I83" s="135">
        <f t="shared" si="12"/>
        <v>600</v>
      </c>
    </row>
  </sheetData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 customHeight="1">
      <c r="B2" s="163"/>
      <c r="C2" s="163"/>
      <c r="D2" s="163"/>
      <c r="E2" s="163"/>
      <c r="F2" s="163"/>
      <c r="G2" s="111"/>
      <c r="H2" s="111"/>
      <c r="I2" s="111"/>
    </row>
    <row r="3" spans="1:9" ht="18.75" customHeight="1">
      <c r="A3" s="140" t="s">
        <v>65</v>
      </c>
      <c r="B3" s="136"/>
      <c r="C3" s="164" t="s">
        <v>64</v>
      </c>
      <c r="D3" s="164"/>
      <c r="E3" s="111"/>
      <c r="F3" s="141">
        <v>300056</v>
      </c>
      <c r="G3" s="111"/>
      <c r="H3" s="111"/>
      <c r="I3" s="111"/>
    </row>
    <row r="4" spans="1:9" ht="19.5" customHeight="1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116</v>
      </c>
      <c r="I4" s="111"/>
    </row>
    <row r="5" spans="1:9" s="8" customFormat="1" ht="95.25" customHeight="1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ht="36.75" customHeight="1" thickBot="1">
      <c r="A7" s="144" t="s">
        <v>122</v>
      </c>
      <c r="B7" s="144"/>
      <c r="C7" s="101"/>
      <c r="D7" s="133">
        <f t="shared" ref="D7:I7" si="0">SUM(D8:D21)</f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 t="shared" ref="F8:F21" si="1">D8+E8</f>
        <v>0</v>
      </c>
      <c r="G8" s="129">
        <v>0</v>
      </c>
      <c r="H8" s="109">
        <v>0</v>
      </c>
      <c r="I8" s="130">
        <f t="shared" ref="I8:I21" si="2"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 t="shared" si="1"/>
        <v>0</v>
      </c>
      <c r="G9" s="129">
        <v>0</v>
      </c>
      <c r="H9" s="104">
        <v>0</v>
      </c>
      <c r="I9" s="131">
        <f t="shared" si="2"/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 t="shared" si="1"/>
        <v>0</v>
      </c>
      <c r="G10" s="129">
        <v>0</v>
      </c>
      <c r="H10" s="104">
        <v>0</v>
      </c>
      <c r="I10" s="131">
        <f t="shared" si="2"/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 t="shared" si="1"/>
        <v>0</v>
      </c>
      <c r="G11" s="129">
        <v>0</v>
      </c>
      <c r="H11" s="104">
        <v>0</v>
      </c>
      <c r="I11" s="131">
        <f t="shared" si="2"/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 t="shared" si="1"/>
        <v>0</v>
      </c>
      <c r="G12" s="129">
        <v>0</v>
      </c>
      <c r="H12" s="104">
        <v>0</v>
      </c>
      <c r="I12" s="131">
        <f t="shared" si="2"/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 t="shared" si="1"/>
        <v>0</v>
      </c>
      <c r="G13" s="129">
        <v>0</v>
      </c>
      <c r="H13" s="104">
        <v>0</v>
      </c>
      <c r="I13" s="131">
        <f t="shared" si="2"/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 t="shared" si="1"/>
        <v>0</v>
      </c>
      <c r="G14" s="129">
        <v>0</v>
      </c>
      <c r="H14" s="104">
        <v>0</v>
      </c>
      <c r="I14" s="131">
        <f t="shared" si="2"/>
        <v>0</v>
      </c>
    </row>
    <row r="15" spans="1:9" ht="31.5" customHeight="1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 t="shared" si="1"/>
        <v>0</v>
      </c>
      <c r="G15" s="129">
        <v>0</v>
      </c>
      <c r="H15" s="104">
        <v>0</v>
      </c>
      <c r="I15" s="131">
        <f t="shared" si="2"/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 t="shared" si="1"/>
        <v>0</v>
      </c>
      <c r="G16" s="129">
        <v>0</v>
      </c>
      <c r="H16" s="104">
        <v>0</v>
      </c>
      <c r="I16" s="131">
        <f t="shared" si="2"/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 t="shared" si="1"/>
        <v>0</v>
      </c>
      <c r="G17" s="129">
        <v>0</v>
      </c>
      <c r="H17" s="104">
        <v>0</v>
      </c>
      <c r="I17" s="131">
        <f t="shared" si="2"/>
        <v>0</v>
      </c>
    </row>
    <row r="18" spans="1:9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 t="shared" si="1"/>
        <v>0</v>
      </c>
      <c r="G18" s="129">
        <v>0</v>
      </c>
      <c r="H18" s="104">
        <v>0</v>
      </c>
      <c r="I18" s="131">
        <f t="shared" si="2"/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 t="shared" si="1"/>
        <v>0</v>
      </c>
      <c r="G19" s="129">
        <v>0</v>
      </c>
      <c r="H19" s="104">
        <v>0</v>
      </c>
      <c r="I19" s="131">
        <f t="shared" si="2"/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 t="shared" si="1"/>
        <v>0</v>
      </c>
      <c r="G20" s="129">
        <v>0</v>
      </c>
      <c r="H20" s="104">
        <v>0</v>
      </c>
      <c r="I20" s="131">
        <f t="shared" si="2"/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 t="shared" si="1"/>
        <v>0</v>
      </c>
      <c r="G21" s="137">
        <v>0</v>
      </c>
      <c r="H21" s="107">
        <v>0</v>
      </c>
      <c r="I21" s="132">
        <f t="shared" si="2"/>
        <v>0</v>
      </c>
    </row>
    <row r="22" spans="1:9" ht="16.5" customHeight="1" thickBot="1">
      <c r="A22" s="144" t="s">
        <v>151</v>
      </c>
      <c r="B22" s="144"/>
      <c r="C22" s="101"/>
      <c r="D22" s="133">
        <f t="shared" ref="D22:I22" si="3">SUM(D23:D36)</f>
        <v>0</v>
      </c>
      <c r="E22" s="133">
        <f t="shared" si="3"/>
        <v>0</v>
      </c>
      <c r="F22" s="133">
        <f t="shared" si="3"/>
        <v>0</v>
      </c>
      <c r="G22" s="133">
        <f t="shared" si="3"/>
        <v>0</v>
      </c>
      <c r="H22" s="133">
        <f t="shared" si="3"/>
        <v>0</v>
      </c>
      <c r="I22" s="133">
        <f t="shared" si="3"/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 t="shared" ref="F23:F36" si="4">D23+E23</f>
        <v>0</v>
      </c>
      <c r="G23" s="129">
        <v>0</v>
      </c>
      <c r="H23" s="109">
        <v>0</v>
      </c>
      <c r="I23" s="130">
        <f t="shared" ref="I23:I36" si="5"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 t="shared" si="4"/>
        <v>0</v>
      </c>
      <c r="G24" s="129">
        <v>0</v>
      </c>
      <c r="H24" s="104">
        <v>0</v>
      </c>
      <c r="I24" s="131">
        <f t="shared" si="5"/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 t="shared" si="4"/>
        <v>0</v>
      </c>
      <c r="G25" s="129">
        <v>0</v>
      </c>
      <c r="H25" s="104">
        <v>0</v>
      </c>
      <c r="I25" s="131">
        <f t="shared" si="5"/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 t="shared" si="4"/>
        <v>0</v>
      </c>
      <c r="G26" s="129">
        <v>0</v>
      </c>
      <c r="H26" s="104">
        <v>0</v>
      </c>
      <c r="I26" s="131">
        <f t="shared" si="5"/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 t="shared" si="4"/>
        <v>0</v>
      </c>
      <c r="G27" s="129">
        <v>0</v>
      </c>
      <c r="H27" s="104">
        <v>0</v>
      </c>
      <c r="I27" s="131">
        <f t="shared" si="5"/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 t="shared" si="4"/>
        <v>0</v>
      </c>
      <c r="G28" s="129">
        <v>0</v>
      </c>
      <c r="H28" s="104">
        <v>0</v>
      </c>
      <c r="I28" s="131">
        <f t="shared" si="5"/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 t="shared" si="4"/>
        <v>0</v>
      </c>
      <c r="G29" s="129">
        <v>0</v>
      </c>
      <c r="H29" s="104">
        <v>0</v>
      </c>
      <c r="I29" s="131">
        <f t="shared" si="5"/>
        <v>0</v>
      </c>
    </row>
    <row r="30" spans="1:9" ht="31.5" customHeight="1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 t="shared" si="4"/>
        <v>0</v>
      </c>
      <c r="G30" s="129">
        <v>0</v>
      </c>
      <c r="H30" s="104">
        <v>0</v>
      </c>
      <c r="I30" s="131">
        <f t="shared" si="5"/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 t="shared" si="4"/>
        <v>0</v>
      </c>
      <c r="G31" s="129">
        <v>0</v>
      </c>
      <c r="H31" s="104">
        <v>0</v>
      </c>
      <c r="I31" s="131">
        <f t="shared" si="5"/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 t="shared" si="4"/>
        <v>0</v>
      </c>
      <c r="G32" s="129">
        <v>0</v>
      </c>
      <c r="H32" s="104">
        <v>0</v>
      </c>
      <c r="I32" s="131">
        <f t="shared" si="5"/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 t="shared" si="4"/>
        <v>0</v>
      </c>
      <c r="G33" s="129">
        <v>0</v>
      </c>
      <c r="H33" s="104">
        <v>0</v>
      </c>
      <c r="I33" s="131">
        <f t="shared" si="5"/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 t="shared" si="4"/>
        <v>0</v>
      </c>
      <c r="G34" s="129">
        <v>0</v>
      </c>
      <c r="H34" s="104">
        <v>0</v>
      </c>
      <c r="I34" s="131">
        <f t="shared" si="5"/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 t="shared" si="4"/>
        <v>0</v>
      </c>
      <c r="G35" s="129">
        <v>0</v>
      </c>
      <c r="H35" s="104">
        <v>0</v>
      </c>
      <c r="I35" s="131">
        <f t="shared" si="5"/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 t="shared" si="4"/>
        <v>0</v>
      </c>
      <c r="G36" s="129">
        <v>0</v>
      </c>
      <c r="H36" s="107">
        <v>0</v>
      </c>
      <c r="I36" s="132">
        <f t="shared" si="5"/>
        <v>0</v>
      </c>
    </row>
    <row r="37" spans="1:9" ht="16.5" thickBot="1">
      <c r="A37" s="144" t="s">
        <v>152</v>
      </c>
      <c r="B37" s="144"/>
      <c r="C37" s="101"/>
      <c r="D37" s="133">
        <f t="shared" ref="D37:I37" si="6">SUM(D38:D59)</f>
        <v>0</v>
      </c>
      <c r="E37" s="133">
        <f t="shared" si="6"/>
        <v>0</v>
      </c>
      <c r="F37" s="133">
        <f t="shared" si="6"/>
        <v>0</v>
      </c>
      <c r="G37" s="133">
        <f t="shared" si="6"/>
        <v>0</v>
      </c>
      <c r="H37" s="133">
        <f t="shared" si="6"/>
        <v>0</v>
      </c>
      <c r="I37" s="133">
        <f t="shared" si="6"/>
        <v>0</v>
      </c>
    </row>
    <row r="38" spans="1:9" ht="63" customHeight="1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 t="shared" ref="F38:F59" si="7">D38+E38</f>
        <v>0</v>
      </c>
      <c r="G38" s="110">
        <v>0</v>
      </c>
      <c r="H38" s="109">
        <v>0</v>
      </c>
      <c r="I38" s="130">
        <f t="shared" ref="I38:I59" si="8"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 t="shared" si="7"/>
        <v>0</v>
      </c>
      <c r="G39" s="110">
        <v>0</v>
      </c>
      <c r="H39" s="104">
        <v>0</v>
      </c>
      <c r="I39" s="131">
        <f t="shared" si="8"/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 t="shared" si="7"/>
        <v>0</v>
      </c>
      <c r="G40" s="110">
        <v>0</v>
      </c>
      <c r="H40" s="104">
        <v>0</v>
      </c>
      <c r="I40" s="131">
        <f t="shared" si="8"/>
        <v>0</v>
      </c>
    </row>
    <row r="41" spans="1:9" ht="31.5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 t="shared" si="7"/>
        <v>0</v>
      </c>
      <c r="G41" s="110">
        <v>0</v>
      </c>
      <c r="H41" s="104">
        <v>0</v>
      </c>
      <c r="I41" s="131">
        <f t="shared" si="8"/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 t="shared" si="7"/>
        <v>0</v>
      </c>
      <c r="G42" s="110">
        <v>0</v>
      </c>
      <c r="H42" s="104">
        <v>0</v>
      </c>
      <c r="I42" s="131">
        <f t="shared" si="8"/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 t="shared" si="7"/>
        <v>0</v>
      </c>
      <c r="G43" s="110">
        <v>0</v>
      </c>
      <c r="H43" s="104">
        <v>0</v>
      </c>
      <c r="I43" s="131">
        <f t="shared" si="8"/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 t="shared" si="7"/>
        <v>0</v>
      </c>
      <c r="G44" s="110">
        <v>0</v>
      </c>
      <c r="H44" s="104">
        <v>0</v>
      </c>
      <c r="I44" s="131">
        <f t="shared" si="8"/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 t="shared" si="7"/>
        <v>0</v>
      </c>
      <c r="G45" s="110">
        <v>0</v>
      </c>
      <c r="H45" s="104">
        <v>0</v>
      </c>
      <c r="I45" s="131">
        <f t="shared" si="8"/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 t="shared" si="7"/>
        <v>0</v>
      </c>
      <c r="G46" s="110">
        <v>0</v>
      </c>
      <c r="H46" s="104">
        <v>0</v>
      </c>
      <c r="I46" s="131">
        <f t="shared" si="8"/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 t="shared" si="7"/>
        <v>0</v>
      </c>
      <c r="G47" s="110">
        <v>0</v>
      </c>
      <c r="H47" s="104">
        <v>0</v>
      </c>
      <c r="I47" s="131">
        <f t="shared" si="8"/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 t="shared" si="7"/>
        <v>0</v>
      </c>
      <c r="G48" s="110">
        <v>0</v>
      </c>
      <c r="H48" s="104">
        <v>0</v>
      </c>
      <c r="I48" s="131">
        <f t="shared" si="8"/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 t="shared" si="7"/>
        <v>0</v>
      </c>
      <c r="G49" s="110">
        <v>0</v>
      </c>
      <c r="H49" s="104">
        <v>0</v>
      </c>
      <c r="I49" s="131">
        <f t="shared" si="8"/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 t="shared" si="7"/>
        <v>0</v>
      </c>
      <c r="G50" s="110">
        <v>0</v>
      </c>
      <c r="H50" s="104">
        <v>0</v>
      </c>
      <c r="I50" s="131">
        <f t="shared" si="8"/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 t="shared" si="7"/>
        <v>0</v>
      </c>
      <c r="G51" s="110">
        <v>0</v>
      </c>
      <c r="H51" s="104">
        <v>0</v>
      </c>
      <c r="I51" s="131">
        <f t="shared" si="8"/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 t="shared" si="7"/>
        <v>0</v>
      </c>
      <c r="G52" s="110">
        <v>0</v>
      </c>
      <c r="H52" s="104">
        <v>0</v>
      </c>
      <c r="I52" s="131">
        <f t="shared" si="8"/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 t="shared" si="7"/>
        <v>0</v>
      </c>
      <c r="G53" s="110">
        <v>0</v>
      </c>
      <c r="H53" s="104">
        <v>0</v>
      </c>
      <c r="I53" s="131">
        <f t="shared" si="8"/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 t="shared" si="7"/>
        <v>0</v>
      </c>
      <c r="G54" s="110">
        <v>0</v>
      </c>
      <c r="H54" s="104">
        <v>0</v>
      </c>
      <c r="I54" s="131">
        <f t="shared" si="8"/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 t="shared" si="7"/>
        <v>0</v>
      </c>
      <c r="G55" s="110">
        <v>0</v>
      </c>
      <c r="H55" s="104">
        <v>0</v>
      </c>
      <c r="I55" s="131">
        <f t="shared" si="8"/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 t="shared" si="7"/>
        <v>0</v>
      </c>
      <c r="G56" s="110">
        <v>0</v>
      </c>
      <c r="H56" s="104">
        <v>0</v>
      </c>
      <c r="I56" s="131">
        <f t="shared" si="8"/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 t="shared" si="7"/>
        <v>0</v>
      </c>
      <c r="G57" s="110">
        <v>0</v>
      </c>
      <c r="H57" s="104">
        <v>0</v>
      </c>
      <c r="I57" s="131">
        <f t="shared" si="8"/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 t="shared" si="7"/>
        <v>0</v>
      </c>
      <c r="G58" s="110">
        <v>0</v>
      </c>
      <c r="H58" s="104">
        <v>0</v>
      </c>
      <c r="I58" s="131">
        <f t="shared" si="8"/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 t="shared" si="7"/>
        <v>0</v>
      </c>
      <c r="G59" s="110">
        <v>0</v>
      </c>
      <c r="H59" s="106">
        <v>0</v>
      </c>
      <c r="I59" s="132">
        <f t="shared" si="8"/>
        <v>0</v>
      </c>
    </row>
    <row r="60" spans="1:9" ht="16.5" thickBot="1">
      <c r="A60" s="144" t="s">
        <v>197</v>
      </c>
      <c r="B60" s="144"/>
      <c r="C60" s="145"/>
      <c r="D60" s="133">
        <f t="shared" ref="D60:I60" si="9">SUM(D61:D82)</f>
        <v>0</v>
      </c>
      <c r="E60" s="134">
        <f t="shared" si="9"/>
        <v>0</v>
      </c>
      <c r="F60" s="135">
        <f t="shared" si="9"/>
        <v>0</v>
      </c>
      <c r="G60" s="133">
        <f t="shared" si="9"/>
        <v>0</v>
      </c>
      <c r="H60" s="134">
        <f t="shared" si="9"/>
        <v>0</v>
      </c>
      <c r="I60" s="135">
        <f t="shared" si="9"/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 t="shared" ref="F61:F82" si="10">D61+E61</f>
        <v>0</v>
      </c>
      <c r="G61" s="129">
        <v>0</v>
      </c>
      <c r="H61" s="109">
        <v>0</v>
      </c>
      <c r="I61" s="130">
        <f t="shared" ref="I61:I82" si="11"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 t="shared" si="10"/>
        <v>0</v>
      </c>
      <c r="G62" s="129">
        <v>0</v>
      </c>
      <c r="H62" s="104">
        <v>0</v>
      </c>
      <c r="I62" s="131">
        <f t="shared" si="11"/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 t="shared" si="10"/>
        <v>0</v>
      </c>
      <c r="G63" s="129">
        <v>0</v>
      </c>
      <c r="H63" s="104">
        <v>0</v>
      </c>
      <c r="I63" s="131">
        <f t="shared" si="11"/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 t="shared" si="10"/>
        <v>0</v>
      </c>
      <c r="G64" s="129">
        <v>0</v>
      </c>
      <c r="H64" s="104">
        <v>0</v>
      </c>
      <c r="I64" s="131">
        <f t="shared" si="11"/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 t="shared" si="10"/>
        <v>0</v>
      </c>
      <c r="G65" s="129">
        <v>0</v>
      </c>
      <c r="H65" s="104">
        <v>0</v>
      </c>
      <c r="I65" s="131">
        <f t="shared" si="11"/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 t="shared" si="10"/>
        <v>0</v>
      </c>
      <c r="G66" s="129">
        <v>0</v>
      </c>
      <c r="H66" s="104">
        <v>0</v>
      </c>
      <c r="I66" s="131">
        <f t="shared" si="11"/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 t="shared" si="10"/>
        <v>0</v>
      </c>
      <c r="G67" s="129">
        <v>0</v>
      </c>
      <c r="H67" s="104">
        <v>0</v>
      </c>
      <c r="I67" s="131">
        <f t="shared" si="11"/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 t="shared" si="10"/>
        <v>0</v>
      </c>
      <c r="G68" s="129">
        <v>0</v>
      </c>
      <c r="H68" s="104">
        <v>0</v>
      </c>
      <c r="I68" s="131">
        <f t="shared" si="11"/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 t="shared" si="10"/>
        <v>0</v>
      </c>
      <c r="G69" s="129">
        <v>0</v>
      </c>
      <c r="H69" s="104">
        <v>0</v>
      </c>
      <c r="I69" s="131">
        <f t="shared" si="11"/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 t="shared" si="10"/>
        <v>0</v>
      </c>
      <c r="G70" s="129">
        <v>0</v>
      </c>
      <c r="H70" s="104">
        <v>0</v>
      </c>
      <c r="I70" s="131">
        <f t="shared" si="11"/>
        <v>0</v>
      </c>
      <c r="J70" s="9"/>
      <c r="K70" s="9"/>
      <c r="L70" s="9"/>
    </row>
    <row r="71" spans="1:12" ht="47.25" customHeight="1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 t="shared" si="10"/>
        <v>0</v>
      </c>
      <c r="G71" s="129">
        <v>0</v>
      </c>
      <c r="H71" s="104">
        <v>0</v>
      </c>
      <c r="I71" s="131">
        <f t="shared" si="11"/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 t="shared" si="10"/>
        <v>0</v>
      </c>
      <c r="G72" s="129">
        <v>0</v>
      </c>
      <c r="H72" s="104">
        <v>0</v>
      </c>
      <c r="I72" s="131">
        <f t="shared" si="11"/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 t="shared" si="10"/>
        <v>0</v>
      </c>
      <c r="G73" s="129">
        <v>0</v>
      </c>
      <c r="H73" s="104">
        <v>0</v>
      </c>
      <c r="I73" s="131">
        <f t="shared" si="11"/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 t="shared" si="10"/>
        <v>0</v>
      </c>
      <c r="G74" s="129">
        <v>0</v>
      </c>
      <c r="H74" s="104">
        <v>0</v>
      </c>
      <c r="I74" s="131">
        <f t="shared" si="11"/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 t="shared" si="10"/>
        <v>0</v>
      </c>
      <c r="G75" s="129">
        <v>0</v>
      </c>
      <c r="H75" s="104">
        <v>0</v>
      </c>
      <c r="I75" s="131">
        <f t="shared" si="11"/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 t="shared" si="10"/>
        <v>0</v>
      </c>
      <c r="G76" s="129">
        <v>0</v>
      </c>
      <c r="H76" s="104">
        <v>0</v>
      </c>
      <c r="I76" s="131">
        <f t="shared" si="11"/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 t="shared" si="10"/>
        <v>0</v>
      </c>
      <c r="G77" s="129">
        <v>0</v>
      </c>
      <c r="H77" s="104">
        <v>0</v>
      </c>
      <c r="I77" s="131">
        <f t="shared" si="11"/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 t="shared" si="10"/>
        <v>0</v>
      </c>
      <c r="G78" s="129">
        <v>0</v>
      </c>
      <c r="H78" s="104">
        <v>0</v>
      </c>
      <c r="I78" s="131">
        <f t="shared" si="11"/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 t="shared" si="10"/>
        <v>0</v>
      </c>
      <c r="G79" s="129">
        <v>0</v>
      </c>
      <c r="H79" s="104">
        <v>0</v>
      </c>
      <c r="I79" s="131">
        <f t="shared" si="11"/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 t="shared" si="10"/>
        <v>0</v>
      </c>
      <c r="G80" s="129">
        <v>0</v>
      </c>
      <c r="H80" s="104">
        <v>0</v>
      </c>
      <c r="I80" s="131">
        <f t="shared" si="11"/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 t="shared" si="10"/>
        <v>0</v>
      </c>
      <c r="G81" s="129">
        <v>0</v>
      </c>
      <c r="H81" s="104">
        <v>0</v>
      </c>
      <c r="I81" s="131">
        <f t="shared" si="11"/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 t="shared" si="10"/>
        <v>0</v>
      </c>
      <c r="G82" s="129">
        <v>0</v>
      </c>
      <c r="H82" s="106">
        <v>0</v>
      </c>
      <c r="I82" s="132">
        <f t="shared" si="11"/>
        <v>0</v>
      </c>
    </row>
    <row r="83" spans="1:9" ht="16.5" thickBot="1">
      <c r="B83" s="100" t="s">
        <v>242</v>
      </c>
      <c r="C83" s="101"/>
      <c r="D83" s="133">
        <f t="shared" ref="D83:I83" si="12">D7+D22+D37+D60</f>
        <v>0</v>
      </c>
      <c r="E83" s="134">
        <f t="shared" si="12"/>
        <v>0</v>
      </c>
      <c r="F83" s="135">
        <f t="shared" si="12"/>
        <v>0</v>
      </c>
      <c r="G83" s="133">
        <f t="shared" si="12"/>
        <v>0</v>
      </c>
      <c r="H83" s="134">
        <f t="shared" si="12"/>
        <v>0</v>
      </c>
      <c r="I83" s="135">
        <f t="shared" si="12"/>
        <v>0</v>
      </c>
    </row>
  </sheetData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19"/>
      <c r="C1" s="219"/>
      <c r="D1" s="219"/>
      <c r="E1" s="126"/>
      <c r="F1" s="126"/>
      <c r="G1" s="111"/>
      <c r="H1" s="111"/>
      <c r="I1" s="111"/>
    </row>
    <row r="2" spans="1:9" ht="21" customHeight="1">
      <c r="B2" s="112"/>
      <c r="C2" s="112"/>
      <c r="D2" s="112"/>
      <c r="E2" s="112"/>
      <c r="F2" s="112"/>
      <c r="G2" s="111"/>
      <c r="H2" s="111"/>
      <c r="I2" s="111"/>
    </row>
    <row r="3" spans="1:9" ht="18.75" customHeight="1">
      <c r="A3" s="140" t="s">
        <v>65</v>
      </c>
      <c r="B3" s="136"/>
      <c r="C3" s="218" t="s">
        <v>64</v>
      </c>
      <c r="D3" s="218"/>
      <c r="E3" s="111"/>
      <c r="F3" s="141">
        <v>300056</v>
      </c>
      <c r="G3" s="111"/>
      <c r="H3" s="111"/>
      <c r="I3" s="111"/>
    </row>
    <row r="4" spans="1:9" ht="19.5" customHeight="1" thickBot="1">
      <c r="A4" s="138"/>
      <c r="B4" s="113"/>
      <c r="C4" s="143"/>
      <c r="D4" s="139"/>
      <c r="E4" s="111"/>
      <c r="F4" s="142"/>
      <c r="G4" s="111"/>
      <c r="H4" s="105" t="s">
        <v>120</v>
      </c>
      <c r="I4" s="111"/>
    </row>
    <row r="5" spans="1:9" s="8" customFormat="1" ht="95.25" customHeight="1" thickBot="1">
      <c r="A5" s="127"/>
      <c r="B5" s="127"/>
      <c r="C5" s="128"/>
      <c r="D5" s="114"/>
      <c r="E5" s="115"/>
      <c r="F5" s="116"/>
      <c r="G5" s="114"/>
      <c r="H5" s="115"/>
      <c r="I5" s="116"/>
    </row>
    <row r="6" spans="1:9" ht="16.5" thickBot="1">
      <c r="B6" s="102"/>
      <c r="C6" s="103"/>
      <c r="D6" s="117"/>
      <c r="E6" s="118"/>
      <c r="F6" s="119"/>
      <c r="G6" s="117"/>
      <c r="H6" s="118"/>
      <c r="I6" s="119"/>
    </row>
    <row r="7" spans="1:9" ht="36.75" customHeight="1" thickBot="1">
      <c r="A7" s="144" t="s">
        <v>122</v>
      </c>
      <c r="B7" s="144"/>
      <c r="C7" s="101"/>
      <c r="D7" s="133">
        <f t="shared" ref="D7:I7" si="0">SUM(D8:D21)</f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 t="shared" ref="F8:F21" si="1">D8+E8</f>
        <v>0</v>
      </c>
      <c r="G8" s="129">
        <v>0</v>
      </c>
      <c r="H8" s="109">
        <v>0</v>
      </c>
      <c r="I8" s="130">
        <f t="shared" ref="I8:I21" si="2"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 t="shared" si="1"/>
        <v>0</v>
      </c>
      <c r="G9" s="129">
        <v>0</v>
      </c>
      <c r="H9" s="104">
        <v>0</v>
      </c>
      <c r="I9" s="131">
        <f t="shared" si="2"/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 t="shared" si="1"/>
        <v>0</v>
      </c>
      <c r="G10" s="129">
        <v>0</v>
      </c>
      <c r="H10" s="104">
        <v>0</v>
      </c>
      <c r="I10" s="131">
        <f t="shared" si="2"/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 t="shared" si="1"/>
        <v>0</v>
      </c>
      <c r="G11" s="129">
        <v>0</v>
      </c>
      <c r="H11" s="104">
        <v>0</v>
      </c>
      <c r="I11" s="131">
        <f t="shared" si="2"/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 t="shared" si="1"/>
        <v>0</v>
      </c>
      <c r="G12" s="129">
        <v>0</v>
      </c>
      <c r="H12" s="104">
        <v>0</v>
      </c>
      <c r="I12" s="131">
        <f t="shared" si="2"/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 t="shared" si="1"/>
        <v>0</v>
      </c>
      <c r="G13" s="129">
        <v>0</v>
      </c>
      <c r="H13" s="104">
        <v>0</v>
      </c>
      <c r="I13" s="131">
        <f t="shared" si="2"/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 t="shared" si="1"/>
        <v>0</v>
      </c>
      <c r="G14" s="129">
        <v>0</v>
      </c>
      <c r="H14" s="104">
        <v>0</v>
      </c>
      <c r="I14" s="131">
        <f t="shared" si="2"/>
        <v>0</v>
      </c>
    </row>
    <row r="15" spans="1:9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 t="shared" si="1"/>
        <v>0</v>
      </c>
      <c r="G15" s="129">
        <v>0</v>
      </c>
      <c r="H15" s="104">
        <v>0</v>
      </c>
      <c r="I15" s="131">
        <f t="shared" si="2"/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 t="shared" si="1"/>
        <v>0</v>
      </c>
      <c r="G16" s="129">
        <v>0</v>
      </c>
      <c r="H16" s="104">
        <v>0</v>
      </c>
      <c r="I16" s="131">
        <f t="shared" si="2"/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 t="shared" si="1"/>
        <v>0</v>
      </c>
      <c r="G17" s="129">
        <v>0</v>
      </c>
      <c r="H17" s="104">
        <v>0</v>
      </c>
      <c r="I17" s="131">
        <f t="shared" si="2"/>
        <v>0</v>
      </c>
    </row>
    <row r="18" spans="1:9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 t="shared" si="1"/>
        <v>0</v>
      </c>
      <c r="G18" s="129">
        <v>0</v>
      </c>
      <c r="H18" s="104">
        <v>0</v>
      </c>
      <c r="I18" s="131">
        <f t="shared" si="2"/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 t="shared" si="1"/>
        <v>0</v>
      </c>
      <c r="G19" s="129">
        <v>0</v>
      </c>
      <c r="H19" s="104">
        <v>0</v>
      </c>
      <c r="I19" s="131">
        <f t="shared" si="2"/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 t="shared" si="1"/>
        <v>0</v>
      </c>
      <c r="G20" s="129">
        <v>0</v>
      </c>
      <c r="H20" s="104">
        <v>0</v>
      </c>
      <c r="I20" s="131">
        <f t="shared" si="2"/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 t="shared" si="1"/>
        <v>0</v>
      </c>
      <c r="G21" s="137">
        <v>0</v>
      </c>
      <c r="H21" s="107">
        <v>0</v>
      </c>
      <c r="I21" s="132">
        <f t="shared" si="2"/>
        <v>0</v>
      </c>
    </row>
    <row r="22" spans="1:9" ht="16.5" customHeight="1" thickBot="1">
      <c r="A22" s="144" t="s">
        <v>151</v>
      </c>
      <c r="B22" s="144"/>
      <c r="C22" s="101"/>
      <c r="D22" s="133">
        <f t="shared" ref="D22:I22" si="3">SUM(D23:D36)</f>
        <v>0</v>
      </c>
      <c r="E22" s="133">
        <f t="shared" si="3"/>
        <v>0</v>
      </c>
      <c r="F22" s="133">
        <f t="shared" si="3"/>
        <v>0</v>
      </c>
      <c r="G22" s="133">
        <f t="shared" si="3"/>
        <v>0</v>
      </c>
      <c r="H22" s="133">
        <f t="shared" si="3"/>
        <v>0</v>
      </c>
      <c r="I22" s="133">
        <f t="shared" si="3"/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 t="shared" ref="F23:F36" si="4">D23+E23</f>
        <v>0</v>
      </c>
      <c r="G23" s="129">
        <v>0</v>
      </c>
      <c r="H23" s="109">
        <v>0</v>
      </c>
      <c r="I23" s="130">
        <f t="shared" ref="I23:I36" si="5"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 t="shared" si="4"/>
        <v>0</v>
      </c>
      <c r="G24" s="129">
        <v>0</v>
      </c>
      <c r="H24" s="104">
        <v>0</v>
      </c>
      <c r="I24" s="131">
        <f t="shared" si="5"/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 t="shared" si="4"/>
        <v>0</v>
      </c>
      <c r="G25" s="129">
        <v>0</v>
      </c>
      <c r="H25" s="104">
        <v>0</v>
      </c>
      <c r="I25" s="131">
        <f t="shared" si="5"/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 t="shared" si="4"/>
        <v>0</v>
      </c>
      <c r="G26" s="129">
        <v>0</v>
      </c>
      <c r="H26" s="104">
        <v>0</v>
      </c>
      <c r="I26" s="131">
        <f t="shared" si="5"/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 t="shared" si="4"/>
        <v>0</v>
      </c>
      <c r="G27" s="129">
        <v>0</v>
      </c>
      <c r="H27" s="104">
        <v>0</v>
      </c>
      <c r="I27" s="131">
        <f t="shared" si="5"/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 t="shared" si="4"/>
        <v>0</v>
      </c>
      <c r="G28" s="129">
        <v>0</v>
      </c>
      <c r="H28" s="104">
        <v>0</v>
      </c>
      <c r="I28" s="131">
        <f t="shared" si="5"/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 t="shared" si="4"/>
        <v>0</v>
      </c>
      <c r="G29" s="129">
        <v>0</v>
      </c>
      <c r="H29" s="104">
        <v>0</v>
      </c>
      <c r="I29" s="131">
        <f t="shared" si="5"/>
        <v>0</v>
      </c>
    </row>
    <row r="30" spans="1:9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 t="shared" si="4"/>
        <v>0</v>
      </c>
      <c r="G30" s="129">
        <v>0</v>
      </c>
      <c r="H30" s="104">
        <v>0</v>
      </c>
      <c r="I30" s="131">
        <f t="shared" si="5"/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 t="shared" si="4"/>
        <v>0</v>
      </c>
      <c r="G31" s="129">
        <v>0</v>
      </c>
      <c r="H31" s="104">
        <v>0</v>
      </c>
      <c r="I31" s="131">
        <f t="shared" si="5"/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 t="shared" si="4"/>
        <v>0</v>
      </c>
      <c r="G32" s="129">
        <v>0</v>
      </c>
      <c r="H32" s="104">
        <v>0</v>
      </c>
      <c r="I32" s="131">
        <f t="shared" si="5"/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 t="shared" si="4"/>
        <v>0</v>
      </c>
      <c r="G33" s="129">
        <v>0</v>
      </c>
      <c r="H33" s="104">
        <v>0</v>
      </c>
      <c r="I33" s="131">
        <f t="shared" si="5"/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 t="shared" si="4"/>
        <v>0</v>
      </c>
      <c r="G34" s="129">
        <v>0</v>
      </c>
      <c r="H34" s="104">
        <v>0</v>
      </c>
      <c r="I34" s="131">
        <f t="shared" si="5"/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 t="shared" si="4"/>
        <v>0</v>
      </c>
      <c r="G35" s="129">
        <v>0</v>
      </c>
      <c r="H35" s="104">
        <v>0</v>
      </c>
      <c r="I35" s="131">
        <f t="shared" si="5"/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 t="shared" si="4"/>
        <v>0</v>
      </c>
      <c r="G36" s="129">
        <v>0</v>
      </c>
      <c r="H36" s="107">
        <v>0</v>
      </c>
      <c r="I36" s="132">
        <f t="shared" si="5"/>
        <v>0</v>
      </c>
    </row>
    <row r="37" spans="1:9" ht="16.5" thickBot="1">
      <c r="A37" s="144" t="s">
        <v>152</v>
      </c>
      <c r="B37" s="144"/>
      <c r="C37" s="101"/>
      <c r="D37" s="133">
        <f t="shared" ref="D37:I37" si="6">SUM(D38:D59)</f>
        <v>0</v>
      </c>
      <c r="E37" s="133">
        <f t="shared" si="6"/>
        <v>0</v>
      </c>
      <c r="F37" s="133">
        <f t="shared" si="6"/>
        <v>0</v>
      </c>
      <c r="G37" s="133">
        <f t="shared" si="6"/>
        <v>0</v>
      </c>
      <c r="H37" s="133">
        <f t="shared" si="6"/>
        <v>0</v>
      </c>
      <c r="I37" s="133">
        <f t="shared" si="6"/>
        <v>0</v>
      </c>
    </row>
    <row r="38" spans="1:9" ht="47.25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 t="shared" ref="F38:F59" si="7">D38+E38</f>
        <v>0</v>
      </c>
      <c r="G38" s="110">
        <v>0</v>
      </c>
      <c r="H38" s="109">
        <v>0</v>
      </c>
      <c r="I38" s="130">
        <f t="shared" ref="I38:I59" si="8"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 t="shared" si="7"/>
        <v>0</v>
      </c>
      <c r="G39" s="110">
        <v>0</v>
      </c>
      <c r="H39" s="104">
        <v>0</v>
      </c>
      <c r="I39" s="131">
        <f t="shared" si="8"/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 t="shared" si="7"/>
        <v>0</v>
      </c>
      <c r="G40" s="110">
        <v>0</v>
      </c>
      <c r="H40" s="104">
        <v>0</v>
      </c>
      <c r="I40" s="131">
        <f t="shared" si="8"/>
        <v>0</v>
      </c>
    </row>
    <row r="41" spans="1:9" ht="31.5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 t="shared" si="7"/>
        <v>0</v>
      </c>
      <c r="G41" s="110">
        <v>0</v>
      </c>
      <c r="H41" s="104">
        <v>0</v>
      </c>
      <c r="I41" s="131">
        <f t="shared" si="8"/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 t="shared" si="7"/>
        <v>0</v>
      </c>
      <c r="G42" s="110">
        <v>0</v>
      </c>
      <c r="H42" s="104">
        <v>0</v>
      </c>
      <c r="I42" s="131">
        <f t="shared" si="8"/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 t="shared" si="7"/>
        <v>0</v>
      </c>
      <c r="G43" s="110">
        <v>0</v>
      </c>
      <c r="H43" s="104">
        <v>0</v>
      </c>
      <c r="I43" s="131">
        <f t="shared" si="8"/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 t="shared" si="7"/>
        <v>0</v>
      </c>
      <c r="G44" s="110">
        <v>0</v>
      </c>
      <c r="H44" s="104">
        <v>0</v>
      </c>
      <c r="I44" s="131">
        <f t="shared" si="8"/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 t="shared" si="7"/>
        <v>0</v>
      </c>
      <c r="G45" s="110">
        <v>0</v>
      </c>
      <c r="H45" s="104">
        <v>0</v>
      </c>
      <c r="I45" s="131">
        <f t="shared" si="8"/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 t="shared" si="7"/>
        <v>0</v>
      </c>
      <c r="G46" s="110">
        <v>0</v>
      </c>
      <c r="H46" s="104">
        <v>0</v>
      </c>
      <c r="I46" s="131">
        <f t="shared" si="8"/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 t="shared" si="7"/>
        <v>0</v>
      </c>
      <c r="G47" s="110">
        <v>0</v>
      </c>
      <c r="H47" s="104">
        <v>0</v>
      </c>
      <c r="I47" s="131">
        <f t="shared" si="8"/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 t="shared" si="7"/>
        <v>0</v>
      </c>
      <c r="G48" s="110">
        <v>0</v>
      </c>
      <c r="H48" s="104">
        <v>0</v>
      </c>
      <c r="I48" s="131">
        <f t="shared" si="8"/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 t="shared" si="7"/>
        <v>0</v>
      </c>
      <c r="G49" s="110">
        <v>0</v>
      </c>
      <c r="H49" s="104">
        <v>0</v>
      </c>
      <c r="I49" s="131">
        <f t="shared" si="8"/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 t="shared" si="7"/>
        <v>0</v>
      </c>
      <c r="G50" s="110">
        <v>0</v>
      </c>
      <c r="H50" s="104">
        <v>0</v>
      </c>
      <c r="I50" s="131">
        <f t="shared" si="8"/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 t="shared" si="7"/>
        <v>0</v>
      </c>
      <c r="G51" s="110">
        <v>0</v>
      </c>
      <c r="H51" s="104">
        <v>0</v>
      </c>
      <c r="I51" s="131">
        <f t="shared" si="8"/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 t="shared" si="7"/>
        <v>0</v>
      </c>
      <c r="G52" s="110">
        <v>0</v>
      </c>
      <c r="H52" s="104">
        <v>0</v>
      </c>
      <c r="I52" s="131">
        <f t="shared" si="8"/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 t="shared" si="7"/>
        <v>0</v>
      </c>
      <c r="G53" s="110">
        <v>0</v>
      </c>
      <c r="H53" s="104">
        <v>0</v>
      </c>
      <c r="I53" s="131">
        <f t="shared" si="8"/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 t="shared" si="7"/>
        <v>0</v>
      </c>
      <c r="G54" s="110">
        <v>0</v>
      </c>
      <c r="H54" s="104">
        <v>0</v>
      </c>
      <c r="I54" s="131">
        <f t="shared" si="8"/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 t="shared" si="7"/>
        <v>0</v>
      </c>
      <c r="G55" s="110">
        <v>0</v>
      </c>
      <c r="H55" s="104">
        <v>0</v>
      </c>
      <c r="I55" s="131">
        <f t="shared" si="8"/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 t="shared" si="7"/>
        <v>0</v>
      </c>
      <c r="G56" s="110">
        <v>0</v>
      </c>
      <c r="H56" s="104">
        <v>0</v>
      </c>
      <c r="I56" s="131">
        <f t="shared" si="8"/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 t="shared" si="7"/>
        <v>0</v>
      </c>
      <c r="G57" s="110">
        <v>0</v>
      </c>
      <c r="H57" s="104">
        <v>0</v>
      </c>
      <c r="I57" s="131">
        <f t="shared" si="8"/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 t="shared" si="7"/>
        <v>0</v>
      </c>
      <c r="G58" s="110">
        <v>0</v>
      </c>
      <c r="H58" s="104">
        <v>0</v>
      </c>
      <c r="I58" s="131">
        <f t="shared" si="8"/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 t="shared" si="7"/>
        <v>0</v>
      </c>
      <c r="G59" s="110">
        <v>0</v>
      </c>
      <c r="H59" s="106">
        <v>0</v>
      </c>
      <c r="I59" s="132">
        <f t="shared" si="8"/>
        <v>0</v>
      </c>
    </row>
    <row r="60" spans="1:9" ht="16.5" thickBot="1">
      <c r="A60" s="144" t="s">
        <v>197</v>
      </c>
      <c r="B60" s="144"/>
      <c r="C60" s="145"/>
      <c r="D60" s="133">
        <f t="shared" ref="D60:I60" si="9">SUM(D61:D82)</f>
        <v>0</v>
      </c>
      <c r="E60" s="134">
        <f t="shared" si="9"/>
        <v>0</v>
      </c>
      <c r="F60" s="135">
        <f t="shared" si="9"/>
        <v>0</v>
      </c>
      <c r="G60" s="133">
        <f t="shared" si="9"/>
        <v>0</v>
      </c>
      <c r="H60" s="134">
        <f t="shared" si="9"/>
        <v>0</v>
      </c>
      <c r="I60" s="135">
        <f t="shared" si="9"/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 t="shared" ref="F61:F82" si="10">D61+E61</f>
        <v>0</v>
      </c>
      <c r="G61" s="129">
        <v>0</v>
      </c>
      <c r="H61" s="109">
        <v>0</v>
      </c>
      <c r="I61" s="130">
        <f t="shared" ref="I61:I82" si="11"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 t="shared" si="10"/>
        <v>0</v>
      </c>
      <c r="G62" s="129">
        <v>0</v>
      </c>
      <c r="H62" s="104">
        <v>0</v>
      </c>
      <c r="I62" s="131">
        <f t="shared" si="11"/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 t="shared" si="10"/>
        <v>0</v>
      </c>
      <c r="G63" s="129">
        <v>0</v>
      </c>
      <c r="H63" s="104">
        <v>0</v>
      </c>
      <c r="I63" s="131">
        <f t="shared" si="11"/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 t="shared" si="10"/>
        <v>0</v>
      </c>
      <c r="G64" s="129">
        <v>0</v>
      </c>
      <c r="H64" s="104">
        <v>0</v>
      </c>
      <c r="I64" s="131">
        <f t="shared" si="11"/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 t="shared" si="10"/>
        <v>0</v>
      </c>
      <c r="G65" s="129">
        <v>0</v>
      </c>
      <c r="H65" s="104">
        <v>0</v>
      </c>
      <c r="I65" s="131">
        <f t="shared" si="11"/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 t="shared" si="10"/>
        <v>0</v>
      </c>
      <c r="G66" s="129">
        <v>0</v>
      </c>
      <c r="H66" s="104">
        <v>0</v>
      </c>
      <c r="I66" s="131">
        <f t="shared" si="11"/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 t="shared" si="10"/>
        <v>0</v>
      </c>
      <c r="G67" s="129">
        <v>0</v>
      </c>
      <c r="H67" s="104">
        <v>0</v>
      </c>
      <c r="I67" s="131">
        <f t="shared" si="11"/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 t="shared" si="10"/>
        <v>0</v>
      </c>
      <c r="G68" s="129">
        <v>0</v>
      </c>
      <c r="H68" s="104">
        <v>0</v>
      </c>
      <c r="I68" s="131">
        <f t="shared" si="11"/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 t="shared" si="10"/>
        <v>0</v>
      </c>
      <c r="G69" s="129">
        <v>0</v>
      </c>
      <c r="H69" s="104">
        <v>0</v>
      </c>
      <c r="I69" s="131">
        <f t="shared" si="11"/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 t="shared" si="10"/>
        <v>0</v>
      </c>
      <c r="G70" s="129">
        <v>0</v>
      </c>
      <c r="H70" s="104">
        <v>0</v>
      </c>
      <c r="I70" s="131">
        <f t="shared" si="11"/>
        <v>0</v>
      </c>
      <c r="J70" s="9"/>
      <c r="K70" s="9"/>
      <c r="L70" s="9"/>
    </row>
    <row r="71" spans="1:12" ht="31.5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 t="shared" si="10"/>
        <v>0</v>
      </c>
      <c r="G71" s="129">
        <v>0</v>
      </c>
      <c r="H71" s="104">
        <v>0</v>
      </c>
      <c r="I71" s="131">
        <f t="shared" si="11"/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 t="shared" si="10"/>
        <v>0</v>
      </c>
      <c r="G72" s="129">
        <v>0</v>
      </c>
      <c r="H72" s="104">
        <v>0</v>
      </c>
      <c r="I72" s="131">
        <f t="shared" si="11"/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 t="shared" si="10"/>
        <v>0</v>
      </c>
      <c r="G73" s="129">
        <v>0</v>
      </c>
      <c r="H73" s="104">
        <v>0</v>
      </c>
      <c r="I73" s="131">
        <f t="shared" si="11"/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 t="shared" si="10"/>
        <v>0</v>
      </c>
      <c r="G74" s="129">
        <v>0</v>
      </c>
      <c r="H74" s="104">
        <v>0</v>
      </c>
      <c r="I74" s="131">
        <f t="shared" si="11"/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 t="shared" si="10"/>
        <v>0</v>
      </c>
      <c r="G75" s="129">
        <v>0</v>
      </c>
      <c r="H75" s="104">
        <v>0</v>
      </c>
      <c r="I75" s="131">
        <f t="shared" si="11"/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 t="shared" si="10"/>
        <v>0</v>
      </c>
      <c r="G76" s="129">
        <v>0</v>
      </c>
      <c r="H76" s="104">
        <v>0</v>
      </c>
      <c r="I76" s="131">
        <f t="shared" si="11"/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 t="shared" si="10"/>
        <v>0</v>
      </c>
      <c r="G77" s="129">
        <v>0</v>
      </c>
      <c r="H77" s="104">
        <v>0</v>
      </c>
      <c r="I77" s="131">
        <f t="shared" si="11"/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 t="shared" si="10"/>
        <v>0</v>
      </c>
      <c r="G78" s="129">
        <v>0</v>
      </c>
      <c r="H78" s="104">
        <v>0</v>
      </c>
      <c r="I78" s="131">
        <f t="shared" si="11"/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 t="shared" si="10"/>
        <v>0</v>
      </c>
      <c r="G79" s="129">
        <v>0</v>
      </c>
      <c r="H79" s="104">
        <v>0</v>
      </c>
      <c r="I79" s="131">
        <f t="shared" si="11"/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 t="shared" si="10"/>
        <v>0</v>
      </c>
      <c r="G80" s="129">
        <v>0</v>
      </c>
      <c r="H80" s="104">
        <v>0</v>
      </c>
      <c r="I80" s="131">
        <f t="shared" si="11"/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 t="shared" si="10"/>
        <v>0</v>
      </c>
      <c r="G81" s="129">
        <v>0</v>
      </c>
      <c r="H81" s="104">
        <v>0</v>
      </c>
      <c r="I81" s="131">
        <f t="shared" si="11"/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 t="shared" si="10"/>
        <v>0</v>
      </c>
      <c r="G82" s="129">
        <v>0</v>
      </c>
      <c r="H82" s="106">
        <v>0</v>
      </c>
      <c r="I82" s="132">
        <f t="shared" si="11"/>
        <v>0</v>
      </c>
    </row>
    <row r="83" spans="1:9" ht="16.5" thickBot="1">
      <c r="B83" s="100" t="s">
        <v>242</v>
      </c>
      <c r="C83" s="101"/>
      <c r="D83" s="133">
        <f t="shared" ref="D83:I83" si="12">D7+D22+D37+D60</f>
        <v>0</v>
      </c>
      <c r="E83" s="134">
        <f t="shared" si="12"/>
        <v>0</v>
      </c>
      <c r="F83" s="135">
        <f t="shared" si="12"/>
        <v>0</v>
      </c>
      <c r="G83" s="133">
        <f t="shared" si="12"/>
        <v>0</v>
      </c>
      <c r="H83" s="134">
        <f t="shared" si="12"/>
        <v>0</v>
      </c>
      <c r="I83" s="135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1" t="s">
        <v>58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0" ht="21">
      <c r="A2" s="111"/>
      <c r="B2" s="154"/>
      <c r="C2" s="154"/>
      <c r="D2" s="154"/>
    </row>
    <row r="3" spans="1:10" ht="18.75">
      <c r="A3" s="140" t="s">
        <v>65</v>
      </c>
      <c r="B3" s="136"/>
      <c r="C3" s="218" t="s">
        <v>64</v>
      </c>
      <c r="D3" s="218"/>
      <c r="E3" s="218"/>
      <c r="F3" s="218"/>
      <c r="G3" s="218"/>
      <c r="H3" s="218"/>
      <c r="J3" s="141">
        <v>300056</v>
      </c>
    </row>
    <row r="4" spans="1:10" ht="18.75">
      <c r="A4" s="138" t="s">
        <v>49</v>
      </c>
      <c r="B4" s="113"/>
      <c r="C4" s="222" t="s">
        <v>14</v>
      </c>
      <c r="D4" s="222"/>
      <c r="E4" s="222"/>
      <c r="F4" s="222"/>
      <c r="J4" s="142" t="s">
        <v>51</v>
      </c>
    </row>
    <row r="5" spans="1:10" ht="18.75">
      <c r="A5" s="138"/>
      <c r="B5" s="113"/>
      <c r="C5" s="155"/>
      <c r="D5" s="85"/>
      <c r="E5" s="85"/>
      <c r="F5" s="85"/>
      <c r="G5" s="85"/>
      <c r="H5" s="85"/>
      <c r="I5" s="85"/>
      <c r="J5" s="85"/>
    </row>
    <row r="6" spans="1:10" ht="17.25" customHeight="1">
      <c r="A6" s="80"/>
      <c r="B6" t="s">
        <v>59</v>
      </c>
      <c r="C6" s="156"/>
      <c r="D6" s="156"/>
      <c r="E6" s="156"/>
      <c r="F6" s="156"/>
      <c r="G6" s="156"/>
      <c r="H6" s="156"/>
      <c r="I6" s="156"/>
      <c r="J6" s="156"/>
    </row>
    <row r="7" spans="1:10" ht="15" customHeight="1">
      <c r="A7" s="224" t="s">
        <v>45</v>
      </c>
      <c r="B7" s="225" t="s">
        <v>0</v>
      </c>
      <c r="C7" s="228" t="s">
        <v>1</v>
      </c>
      <c r="D7" s="228"/>
      <c r="E7" s="228"/>
      <c r="F7" s="228" t="s">
        <v>2</v>
      </c>
      <c r="G7" s="228"/>
      <c r="H7" s="228"/>
      <c r="I7" s="229" t="s">
        <v>3</v>
      </c>
      <c r="J7" s="229"/>
    </row>
    <row r="8" spans="1:10" ht="28.5" customHeight="1">
      <c r="A8" s="224"/>
      <c r="B8" s="226"/>
      <c r="C8" s="223" t="s">
        <v>4</v>
      </c>
      <c r="D8" s="223"/>
      <c r="E8" s="223"/>
      <c r="F8" s="223" t="s">
        <v>4</v>
      </c>
      <c r="G8" s="223"/>
      <c r="H8" s="223"/>
      <c r="I8" s="223" t="s">
        <v>4</v>
      </c>
      <c r="J8" s="223"/>
    </row>
    <row r="9" spans="1:10" ht="15" customHeight="1">
      <c r="A9" s="224"/>
      <c r="B9" s="226"/>
      <c r="C9" s="220" t="s">
        <v>6</v>
      </c>
      <c r="D9" s="230" t="s">
        <v>7</v>
      </c>
      <c r="E9" s="220" t="s">
        <v>8</v>
      </c>
      <c r="F9" s="220" t="s">
        <v>6</v>
      </c>
      <c r="G9" s="230" t="s">
        <v>7</v>
      </c>
      <c r="H9" s="220" t="s">
        <v>8</v>
      </c>
      <c r="I9" s="220" t="s">
        <v>6</v>
      </c>
      <c r="J9" s="220" t="s">
        <v>8</v>
      </c>
    </row>
    <row r="10" spans="1:10" ht="170.25" customHeight="1">
      <c r="A10" s="224"/>
      <c r="B10" s="227"/>
      <c r="C10" s="220"/>
      <c r="D10" s="230"/>
      <c r="E10" s="220"/>
      <c r="F10" s="220"/>
      <c r="G10" s="230"/>
      <c r="H10" s="220"/>
      <c r="I10" s="220"/>
      <c r="J10" s="220"/>
    </row>
    <row r="11" spans="1:10">
      <c r="A11" s="157">
        <v>1</v>
      </c>
      <c r="B11" s="158">
        <v>2</v>
      </c>
      <c r="C11" s="159">
        <v>3</v>
      </c>
      <c r="D11" s="160">
        <v>4</v>
      </c>
      <c r="E11" s="161" t="s">
        <v>60</v>
      </c>
      <c r="F11" s="161">
        <v>6</v>
      </c>
      <c r="G11" s="160">
        <v>7</v>
      </c>
      <c r="H11" s="161" t="s">
        <v>61</v>
      </c>
      <c r="I11" s="159" t="s">
        <v>63</v>
      </c>
      <c r="J11" s="159" t="s">
        <v>62</v>
      </c>
    </row>
    <row r="12" spans="1:10">
      <c r="A12" s="165">
        <v>1581</v>
      </c>
      <c r="B12" s="165" t="s">
        <v>243</v>
      </c>
      <c r="C12" s="165">
        <v>0</v>
      </c>
      <c r="D12" s="165">
        <v>12</v>
      </c>
      <c r="E12" s="165">
        <f t="shared" ref="E12:E23" si="0">ROUND(C12*D12,0)</f>
        <v>0</v>
      </c>
      <c r="F12" s="165">
        <v>0</v>
      </c>
      <c r="G12" s="165">
        <v>12</v>
      </c>
      <c r="H12" s="165">
        <f t="shared" ref="H12:H23" si="1">ROUND(F12*G12,0)</f>
        <v>0</v>
      </c>
      <c r="I12" s="165">
        <f t="shared" ref="I12:I23" si="2">C12+F12</f>
        <v>0</v>
      </c>
      <c r="J12" s="165">
        <f t="shared" ref="J12:J23" si="3">E12+H12</f>
        <v>0</v>
      </c>
    </row>
    <row r="13" spans="1:10">
      <c r="A13" s="165">
        <v>1582</v>
      </c>
      <c r="B13" s="165" t="s">
        <v>244</v>
      </c>
      <c r="C13" s="165">
        <v>0</v>
      </c>
      <c r="D13" s="165">
        <v>12</v>
      </c>
      <c r="E13" s="165">
        <f t="shared" si="0"/>
        <v>0</v>
      </c>
      <c r="F13" s="165">
        <v>0</v>
      </c>
      <c r="G13" s="165">
        <v>12</v>
      </c>
      <c r="H13" s="165">
        <f t="shared" si="1"/>
        <v>0</v>
      </c>
      <c r="I13" s="165">
        <f t="shared" si="2"/>
        <v>0</v>
      </c>
      <c r="J13" s="165">
        <f t="shared" si="3"/>
        <v>0</v>
      </c>
    </row>
    <row r="14" spans="1:10">
      <c r="A14" s="165">
        <v>1583</v>
      </c>
      <c r="B14" s="165" t="s">
        <v>245</v>
      </c>
      <c r="C14" s="165">
        <v>0</v>
      </c>
      <c r="D14" s="165">
        <v>12</v>
      </c>
      <c r="E14" s="165">
        <f t="shared" si="0"/>
        <v>0</v>
      </c>
      <c r="F14" s="165">
        <v>0</v>
      </c>
      <c r="G14" s="165">
        <v>12</v>
      </c>
      <c r="H14" s="165">
        <f t="shared" si="1"/>
        <v>0</v>
      </c>
      <c r="I14" s="165">
        <f t="shared" si="2"/>
        <v>0</v>
      </c>
      <c r="J14" s="165">
        <f t="shared" si="3"/>
        <v>0</v>
      </c>
    </row>
    <row r="15" spans="1:10">
      <c r="A15" s="165">
        <v>1584</v>
      </c>
      <c r="B15" s="165" t="s">
        <v>246</v>
      </c>
      <c r="C15" s="165">
        <v>0</v>
      </c>
      <c r="D15" s="165">
        <v>12</v>
      </c>
      <c r="E15" s="165">
        <f t="shared" si="0"/>
        <v>0</v>
      </c>
      <c r="F15" s="165">
        <v>0</v>
      </c>
      <c r="G15" s="165">
        <v>12</v>
      </c>
      <c r="H15" s="165">
        <f t="shared" si="1"/>
        <v>0</v>
      </c>
      <c r="I15" s="165">
        <f t="shared" si="2"/>
        <v>0</v>
      </c>
      <c r="J15" s="165">
        <f t="shared" si="3"/>
        <v>0</v>
      </c>
    </row>
    <row r="16" spans="1:10">
      <c r="A16" s="165">
        <v>1585</v>
      </c>
      <c r="B16" s="165" t="s">
        <v>247</v>
      </c>
      <c r="C16" s="165">
        <v>0</v>
      </c>
      <c r="D16" s="165">
        <v>12</v>
      </c>
      <c r="E16" s="165">
        <f t="shared" si="0"/>
        <v>0</v>
      </c>
      <c r="F16" s="165">
        <v>0</v>
      </c>
      <c r="G16" s="165">
        <v>12</v>
      </c>
      <c r="H16" s="165">
        <f t="shared" si="1"/>
        <v>0</v>
      </c>
      <c r="I16" s="165">
        <f t="shared" si="2"/>
        <v>0</v>
      </c>
      <c r="J16" s="165">
        <f t="shared" si="3"/>
        <v>0</v>
      </c>
    </row>
    <row r="17" spans="1:10">
      <c r="A17" s="165">
        <v>1586</v>
      </c>
      <c r="B17" s="165" t="s">
        <v>248</v>
      </c>
      <c r="C17" s="165">
        <v>0</v>
      </c>
      <c r="D17" s="165">
        <v>12</v>
      </c>
      <c r="E17" s="165">
        <f t="shared" si="0"/>
        <v>0</v>
      </c>
      <c r="F17" s="165">
        <v>0</v>
      </c>
      <c r="G17" s="165">
        <v>12</v>
      </c>
      <c r="H17" s="165">
        <f t="shared" si="1"/>
        <v>0</v>
      </c>
      <c r="I17" s="165">
        <f t="shared" si="2"/>
        <v>0</v>
      </c>
      <c r="J17" s="165">
        <f t="shared" si="3"/>
        <v>0</v>
      </c>
    </row>
    <row r="18" spans="1:10">
      <c r="A18" s="165">
        <v>1587</v>
      </c>
      <c r="B18" s="165" t="s">
        <v>249</v>
      </c>
      <c r="C18" s="165">
        <v>0</v>
      </c>
      <c r="D18" s="165">
        <v>12</v>
      </c>
      <c r="E18" s="165">
        <f t="shared" si="0"/>
        <v>0</v>
      </c>
      <c r="F18" s="165">
        <v>0</v>
      </c>
      <c r="G18" s="165">
        <v>12</v>
      </c>
      <c r="H18" s="165">
        <f t="shared" si="1"/>
        <v>0</v>
      </c>
      <c r="I18" s="165">
        <f t="shared" si="2"/>
        <v>0</v>
      </c>
      <c r="J18" s="165">
        <f t="shared" si="3"/>
        <v>0</v>
      </c>
    </row>
    <row r="19" spans="1:10">
      <c r="A19" s="165">
        <v>1588</v>
      </c>
      <c r="B19" s="165" t="s">
        <v>250</v>
      </c>
      <c r="C19" s="165">
        <v>0</v>
      </c>
      <c r="D19" s="165">
        <v>12</v>
      </c>
      <c r="E19" s="165">
        <f t="shared" si="0"/>
        <v>0</v>
      </c>
      <c r="F19" s="165">
        <v>0</v>
      </c>
      <c r="G19" s="165">
        <v>12</v>
      </c>
      <c r="H19" s="165">
        <f t="shared" si="1"/>
        <v>0</v>
      </c>
      <c r="I19" s="165">
        <f t="shared" si="2"/>
        <v>0</v>
      </c>
      <c r="J19" s="165">
        <f t="shared" si="3"/>
        <v>0</v>
      </c>
    </row>
    <row r="20" spans="1:10">
      <c r="A20" s="165">
        <v>1589</v>
      </c>
      <c r="B20" s="165" t="s">
        <v>251</v>
      </c>
      <c r="C20" s="165">
        <v>0</v>
      </c>
      <c r="D20" s="165">
        <v>12</v>
      </c>
      <c r="E20" s="165">
        <f t="shared" si="0"/>
        <v>0</v>
      </c>
      <c r="F20" s="165">
        <v>0</v>
      </c>
      <c r="G20" s="165">
        <v>12</v>
      </c>
      <c r="H20" s="165">
        <f t="shared" si="1"/>
        <v>0</v>
      </c>
      <c r="I20" s="165">
        <f t="shared" si="2"/>
        <v>0</v>
      </c>
      <c r="J20" s="165">
        <f t="shared" si="3"/>
        <v>0</v>
      </c>
    </row>
    <row r="21" spans="1:10">
      <c r="A21" s="165">
        <v>1590</v>
      </c>
      <c r="B21" s="165" t="s">
        <v>252</v>
      </c>
      <c r="C21" s="165">
        <v>0</v>
      </c>
      <c r="D21" s="165">
        <v>12</v>
      </c>
      <c r="E21" s="165">
        <f t="shared" si="0"/>
        <v>0</v>
      </c>
      <c r="F21" s="165">
        <v>0</v>
      </c>
      <c r="G21" s="165">
        <v>12</v>
      </c>
      <c r="H21" s="165">
        <f t="shared" si="1"/>
        <v>0</v>
      </c>
      <c r="I21" s="165">
        <f t="shared" si="2"/>
        <v>0</v>
      </c>
      <c r="J21" s="165">
        <f t="shared" si="3"/>
        <v>0</v>
      </c>
    </row>
    <row r="22" spans="1:10">
      <c r="A22" s="165">
        <v>1591</v>
      </c>
      <c r="B22" s="165" t="s">
        <v>253</v>
      </c>
      <c r="C22" s="165">
        <v>0</v>
      </c>
      <c r="D22" s="165">
        <v>12</v>
      </c>
      <c r="E22" s="165">
        <f t="shared" si="0"/>
        <v>0</v>
      </c>
      <c r="F22" s="165">
        <v>0</v>
      </c>
      <c r="G22" s="165">
        <v>12</v>
      </c>
      <c r="H22" s="165">
        <f t="shared" si="1"/>
        <v>0</v>
      </c>
      <c r="I22" s="165">
        <f t="shared" si="2"/>
        <v>0</v>
      </c>
      <c r="J22" s="165">
        <f t="shared" si="3"/>
        <v>0</v>
      </c>
    </row>
    <row r="23" spans="1:10">
      <c r="A23" s="165">
        <v>1592</v>
      </c>
      <c r="B23" s="165" t="s">
        <v>254</v>
      </c>
      <c r="C23" s="165">
        <v>0</v>
      </c>
      <c r="D23" s="165">
        <v>12</v>
      </c>
      <c r="E23" s="165">
        <f t="shared" si="0"/>
        <v>0</v>
      </c>
      <c r="F23" s="165">
        <v>0</v>
      </c>
      <c r="G23" s="165">
        <v>12</v>
      </c>
      <c r="H23" s="165">
        <f t="shared" si="1"/>
        <v>0</v>
      </c>
      <c r="I23" s="165">
        <f t="shared" si="2"/>
        <v>0</v>
      </c>
      <c r="J23" s="165">
        <f t="shared" si="3"/>
        <v>0</v>
      </c>
    </row>
    <row r="24" spans="1:10">
      <c r="A24" s="165"/>
      <c r="B24" s="165" t="s">
        <v>242</v>
      </c>
      <c r="C24" s="165">
        <f>SUM(C12:C23)</f>
        <v>0</v>
      </c>
      <c r="D24" s="165"/>
      <c r="E24" s="165"/>
      <c r="F24" s="165">
        <f>SUM(F12:F23)</f>
        <v>0</v>
      </c>
      <c r="G24" s="165"/>
      <c r="H24" s="165"/>
      <c r="I24" s="165">
        <f>SUM(I12:I23)</f>
        <v>0</v>
      </c>
      <c r="J24" s="165"/>
    </row>
  </sheetData>
  <mergeCells count="19"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11"/>
      <c r="B1" s="231" t="s">
        <v>57</v>
      </c>
      <c r="C1" s="231"/>
      <c r="D1" s="231"/>
      <c r="E1" s="126"/>
      <c r="F1" s="126"/>
      <c r="G1" s="111"/>
      <c r="H1" s="111"/>
      <c r="I1" s="111"/>
    </row>
    <row r="2" spans="1:9" ht="21">
      <c r="A2" s="111"/>
      <c r="B2" s="112"/>
      <c r="C2" s="112"/>
      <c r="D2" s="112"/>
      <c r="E2" s="112"/>
      <c r="F2" s="112"/>
      <c r="G2" s="111"/>
      <c r="H2" s="111"/>
      <c r="I2" s="111"/>
    </row>
    <row r="3" spans="1:9" ht="18.75">
      <c r="A3" s="140" t="s">
        <v>65</v>
      </c>
      <c r="B3" s="136"/>
      <c r="C3" s="164" t="s">
        <v>64</v>
      </c>
      <c r="D3" s="141">
        <v>300056</v>
      </c>
      <c r="E3" s="111"/>
      <c r="G3" s="111"/>
      <c r="H3" s="111"/>
      <c r="I3" s="111"/>
    </row>
    <row r="4" spans="1:9" ht="18.75">
      <c r="A4" s="138" t="s">
        <v>49</v>
      </c>
      <c r="B4" s="113"/>
      <c r="C4" s="143" t="s">
        <v>14</v>
      </c>
      <c r="D4" s="142" t="s">
        <v>51</v>
      </c>
      <c r="E4" s="111"/>
      <c r="G4" s="111"/>
      <c r="I4" s="111"/>
    </row>
    <row r="5" spans="1:9" ht="19.5" thickBot="1">
      <c r="A5" s="138"/>
      <c r="B5" s="113"/>
      <c r="C5" s="153" t="s">
        <v>255</v>
      </c>
      <c r="E5" s="111"/>
      <c r="G5" s="111"/>
      <c r="H5" s="151"/>
      <c r="I5" s="111"/>
    </row>
    <row r="6" spans="1:9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9">
      <c r="A7" s="165">
        <v>1</v>
      </c>
      <c r="B7" s="165" t="s">
        <v>256</v>
      </c>
      <c r="C7" s="166" t="s">
        <v>257</v>
      </c>
      <c r="D7" s="165">
        <v>10</v>
      </c>
    </row>
    <row r="8" spans="1:9">
      <c r="A8" s="165">
        <v>2</v>
      </c>
      <c r="B8" s="165" t="s">
        <v>258</v>
      </c>
      <c r="C8" s="166" t="s">
        <v>259</v>
      </c>
      <c r="D8" s="165">
        <v>0</v>
      </c>
    </row>
    <row r="9" spans="1:9">
      <c r="A9" s="165">
        <v>3</v>
      </c>
      <c r="B9" s="165" t="s">
        <v>260</v>
      </c>
      <c r="C9" s="166" t="s">
        <v>261</v>
      </c>
      <c r="D9" s="165">
        <v>0</v>
      </c>
    </row>
    <row r="10" spans="1:9" ht="30">
      <c r="A10" s="165">
        <v>4</v>
      </c>
      <c r="B10" s="165" t="s">
        <v>262</v>
      </c>
      <c r="C10" s="166" t="s">
        <v>263</v>
      </c>
      <c r="D10" s="165">
        <v>0</v>
      </c>
    </row>
    <row r="11" spans="1:9">
      <c r="A11" s="165">
        <v>5</v>
      </c>
      <c r="B11" s="165" t="s">
        <v>264</v>
      </c>
      <c r="C11" s="166" t="s">
        <v>265</v>
      </c>
      <c r="D11" s="165">
        <v>1</v>
      </c>
    </row>
    <row r="12" spans="1:9" ht="30">
      <c r="A12" s="165">
        <v>6</v>
      </c>
      <c r="B12" s="165" t="s">
        <v>266</v>
      </c>
      <c r="C12" s="166" t="s">
        <v>267</v>
      </c>
      <c r="D12" s="165">
        <v>0</v>
      </c>
    </row>
    <row r="13" spans="1:9">
      <c r="A13" s="165">
        <v>7</v>
      </c>
      <c r="B13" s="165" t="s">
        <v>268</v>
      </c>
      <c r="C13" s="166" t="s">
        <v>269</v>
      </c>
      <c r="D13" s="165">
        <v>0</v>
      </c>
    </row>
    <row r="14" spans="1:9">
      <c r="A14" s="165">
        <v>8</v>
      </c>
      <c r="B14" s="165" t="s">
        <v>270</v>
      </c>
      <c r="C14" s="166" t="s">
        <v>271</v>
      </c>
      <c r="D14" s="165">
        <v>0</v>
      </c>
    </row>
    <row r="15" spans="1:9" ht="30">
      <c r="A15" s="165">
        <v>9</v>
      </c>
      <c r="B15" s="165" t="s">
        <v>272</v>
      </c>
      <c r="C15" s="166" t="s">
        <v>273</v>
      </c>
      <c r="D15" s="165">
        <v>0</v>
      </c>
    </row>
    <row r="16" spans="1:9">
      <c r="A16" s="165">
        <v>10</v>
      </c>
      <c r="B16" s="165" t="s">
        <v>274</v>
      </c>
      <c r="C16" s="166" t="s">
        <v>275</v>
      </c>
      <c r="D16" s="165">
        <v>50</v>
      </c>
    </row>
    <row r="17" spans="1:4">
      <c r="A17" s="165">
        <v>11</v>
      </c>
      <c r="B17" s="165" t="s">
        <v>276</v>
      </c>
      <c r="C17" s="166" t="s">
        <v>277</v>
      </c>
      <c r="D17" s="165">
        <v>0</v>
      </c>
    </row>
    <row r="18" spans="1:4">
      <c r="A18" s="165">
        <v>12</v>
      </c>
      <c r="B18" s="165" t="s">
        <v>278</v>
      </c>
      <c r="C18" s="166" t="s">
        <v>279</v>
      </c>
      <c r="D18" s="165">
        <v>0</v>
      </c>
    </row>
    <row r="19" spans="1:4">
      <c r="A19" s="165">
        <v>13</v>
      </c>
      <c r="B19" s="165" t="s">
        <v>280</v>
      </c>
      <c r="C19" s="166" t="s">
        <v>281</v>
      </c>
      <c r="D19" s="165">
        <v>10</v>
      </c>
    </row>
    <row r="20" spans="1:4">
      <c r="A20" s="165">
        <v>14</v>
      </c>
      <c r="B20" s="165" t="s">
        <v>282</v>
      </c>
      <c r="C20" s="166" t="s">
        <v>283</v>
      </c>
      <c r="D20" s="165">
        <v>0</v>
      </c>
    </row>
    <row r="21" spans="1:4">
      <c r="A21" s="165">
        <v>15</v>
      </c>
      <c r="B21" s="165" t="s">
        <v>284</v>
      </c>
      <c r="C21" s="166" t="s">
        <v>285</v>
      </c>
      <c r="D21" s="165">
        <v>0</v>
      </c>
    </row>
    <row r="22" spans="1:4">
      <c r="A22" s="165">
        <v>16</v>
      </c>
      <c r="B22" s="165" t="s">
        <v>286</v>
      </c>
      <c r="C22" s="166" t="s">
        <v>287</v>
      </c>
      <c r="D22" s="165">
        <v>10</v>
      </c>
    </row>
    <row r="23" spans="1:4">
      <c r="A23" s="165">
        <v>17</v>
      </c>
      <c r="B23" s="165" t="s">
        <v>288</v>
      </c>
      <c r="C23" s="166" t="s">
        <v>289</v>
      </c>
      <c r="D23" s="165">
        <v>25</v>
      </c>
    </row>
    <row r="24" spans="1:4">
      <c r="A24" s="165">
        <v>18</v>
      </c>
      <c r="B24" s="165" t="s">
        <v>290</v>
      </c>
      <c r="C24" s="166" t="s">
        <v>291</v>
      </c>
      <c r="D24" s="165">
        <v>0</v>
      </c>
    </row>
    <row r="25" spans="1:4">
      <c r="A25" s="165">
        <v>19</v>
      </c>
      <c r="B25" s="165" t="s">
        <v>292</v>
      </c>
      <c r="C25" s="166" t="s">
        <v>293</v>
      </c>
      <c r="D25" s="165">
        <v>0</v>
      </c>
    </row>
    <row r="26" spans="1:4">
      <c r="A26" s="165">
        <v>20</v>
      </c>
      <c r="B26" s="165" t="s">
        <v>294</v>
      </c>
      <c r="C26" s="166" t="s">
        <v>295</v>
      </c>
      <c r="D26" s="165">
        <v>23</v>
      </c>
    </row>
    <row r="27" spans="1:4">
      <c r="A27" s="165">
        <v>21</v>
      </c>
      <c r="B27" s="165" t="s">
        <v>296</v>
      </c>
      <c r="C27" s="166" t="s">
        <v>297</v>
      </c>
      <c r="D27" s="165">
        <v>10</v>
      </c>
    </row>
    <row r="28" spans="1:4">
      <c r="A28" s="165">
        <v>22</v>
      </c>
      <c r="B28" s="165" t="s">
        <v>298</v>
      </c>
      <c r="C28" s="166" t="s">
        <v>299</v>
      </c>
      <c r="D28" s="165">
        <v>0</v>
      </c>
    </row>
    <row r="29" spans="1:4">
      <c r="A29" s="165">
        <v>23</v>
      </c>
      <c r="B29" s="165" t="s">
        <v>300</v>
      </c>
      <c r="C29" s="166" t="s">
        <v>301</v>
      </c>
      <c r="D29" s="165">
        <v>5</v>
      </c>
    </row>
    <row r="30" spans="1:4" ht="30">
      <c r="A30" s="165">
        <v>24</v>
      </c>
      <c r="B30" s="165" t="s">
        <v>302</v>
      </c>
      <c r="C30" s="166" t="s">
        <v>303</v>
      </c>
      <c r="D30" s="165">
        <v>0</v>
      </c>
    </row>
    <row r="31" spans="1:4">
      <c r="A31" s="165">
        <v>25</v>
      </c>
      <c r="B31" s="165" t="s">
        <v>304</v>
      </c>
      <c r="C31" s="166" t="s">
        <v>305</v>
      </c>
      <c r="D31" s="165">
        <v>0</v>
      </c>
    </row>
    <row r="32" spans="1:4">
      <c r="A32" s="165">
        <v>26</v>
      </c>
      <c r="B32" s="165" t="s">
        <v>306</v>
      </c>
      <c r="C32" s="166" t="s">
        <v>307</v>
      </c>
      <c r="D32" s="165">
        <v>1</v>
      </c>
    </row>
    <row r="33" spans="1:4">
      <c r="A33" s="165">
        <v>27</v>
      </c>
      <c r="B33" s="165" t="s">
        <v>308</v>
      </c>
      <c r="C33" s="166" t="s">
        <v>309</v>
      </c>
      <c r="D33" s="165">
        <v>0</v>
      </c>
    </row>
    <row r="34" spans="1:4" ht="30">
      <c r="A34" s="165">
        <v>28</v>
      </c>
      <c r="B34" s="165" t="s">
        <v>310</v>
      </c>
      <c r="C34" s="166" t="s">
        <v>311</v>
      </c>
      <c r="D34" s="165">
        <v>0</v>
      </c>
    </row>
    <row r="35" spans="1:4">
      <c r="A35" s="165">
        <v>29</v>
      </c>
      <c r="B35" s="165" t="s">
        <v>312</v>
      </c>
      <c r="C35" s="166" t="s">
        <v>313</v>
      </c>
      <c r="D35" s="165">
        <v>4297</v>
      </c>
    </row>
    <row r="36" spans="1:4" ht="30">
      <c r="A36" s="165">
        <v>30</v>
      </c>
      <c r="B36" s="165" t="s">
        <v>314</v>
      </c>
      <c r="C36" s="166" t="s">
        <v>315</v>
      </c>
      <c r="D36" s="165">
        <v>1</v>
      </c>
    </row>
    <row r="37" spans="1:4" ht="30">
      <c r="A37" s="165">
        <v>31</v>
      </c>
      <c r="B37" s="165" t="s">
        <v>316</v>
      </c>
      <c r="C37" s="166" t="s">
        <v>317</v>
      </c>
      <c r="D37" s="165">
        <v>5</v>
      </c>
    </row>
    <row r="38" spans="1:4">
      <c r="A38" s="165">
        <v>32</v>
      </c>
      <c r="B38" s="165" t="s">
        <v>318</v>
      </c>
      <c r="C38" s="166" t="s">
        <v>319</v>
      </c>
      <c r="D38" s="165">
        <v>0</v>
      </c>
    </row>
    <row r="39" spans="1:4">
      <c r="A39" s="165">
        <v>33</v>
      </c>
      <c r="B39" s="165" t="s">
        <v>320</v>
      </c>
      <c r="C39" s="166" t="s">
        <v>321</v>
      </c>
      <c r="D39" s="165">
        <v>0</v>
      </c>
    </row>
    <row r="40" spans="1:4">
      <c r="A40" s="165">
        <v>34</v>
      </c>
      <c r="B40" s="165" t="s">
        <v>322</v>
      </c>
      <c r="C40" s="166" t="s">
        <v>323</v>
      </c>
      <c r="D40" s="165">
        <v>0</v>
      </c>
    </row>
    <row r="41" spans="1:4">
      <c r="A41" s="165">
        <v>35</v>
      </c>
      <c r="B41" s="165" t="s">
        <v>324</v>
      </c>
      <c r="C41" s="166" t="s">
        <v>325</v>
      </c>
      <c r="D41" s="165">
        <v>0</v>
      </c>
    </row>
    <row r="42" spans="1:4">
      <c r="A42" s="165">
        <v>36</v>
      </c>
      <c r="B42" s="165" t="s">
        <v>326</v>
      </c>
      <c r="C42" s="166" t="s">
        <v>327</v>
      </c>
      <c r="D42" s="165">
        <v>0</v>
      </c>
    </row>
    <row r="43" spans="1:4">
      <c r="A43" s="165">
        <v>37</v>
      </c>
      <c r="B43" s="165" t="s">
        <v>328</v>
      </c>
      <c r="C43" s="166" t="s">
        <v>329</v>
      </c>
      <c r="D43" s="165">
        <v>0</v>
      </c>
    </row>
    <row r="44" spans="1:4">
      <c r="A44" s="165">
        <v>38</v>
      </c>
      <c r="B44" s="165" t="s">
        <v>330</v>
      </c>
      <c r="C44" s="166" t="s">
        <v>331</v>
      </c>
      <c r="D44" s="165">
        <v>0</v>
      </c>
    </row>
    <row r="45" spans="1:4">
      <c r="A45" s="165">
        <v>39</v>
      </c>
      <c r="B45" s="165" t="s">
        <v>332</v>
      </c>
      <c r="C45" s="166" t="s">
        <v>333</v>
      </c>
      <c r="D45" s="165">
        <v>0</v>
      </c>
    </row>
    <row r="46" spans="1:4">
      <c r="A46" s="165">
        <v>40</v>
      </c>
      <c r="B46" s="165" t="s">
        <v>334</v>
      </c>
      <c r="C46" s="166" t="s">
        <v>335</v>
      </c>
      <c r="D46" s="165">
        <v>1</v>
      </c>
    </row>
    <row r="47" spans="1:4">
      <c r="A47" s="165">
        <v>41</v>
      </c>
      <c r="B47" s="165" t="s">
        <v>336</v>
      </c>
      <c r="C47" s="166" t="s">
        <v>337</v>
      </c>
      <c r="D47" s="165">
        <v>0</v>
      </c>
    </row>
    <row r="48" spans="1:4">
      <c r="A48" s="165">
        <v>42</v>
      </c>
      <c r="B48" s="165" t="s">
        <v>338</v>
      </c>
      <c r="C48" s="166" t="s">
        <v>339</v>
      </c>
      <c r="D48" s="165">
        <v>0</v>
      </c>
    </row>
    <row r="49" spans="1:4">
      <c r="A49" s="165">
        <v>43</v>
      </c>
      <c r="B49" s="165" t="s">
        <v>340</v>
      </c>
      <c r="C49" s="166" t="s">
        <v>341</v>
      </c>
      <c r="D49" s="165">
        <v>0</v>
      </c>
    </row>
    <row r="50" spans="1:4">
      <c r="A50" s="165">
        <v>44</v>
      </c>
      <c r="B50" s="165" t="s">
        <v>342</v>
      </c>
      <c r="C50" s="166" t="s">
        <v>343</v>
      </c>
      <c r="D50" s="165">
        <v>0</v>
      </c>
    </row>
    <row r="51" spans="1:4">
      <c r="A51" s="165">
        <v>45</v>
      </c>
      <c r="B51" s="165" t="s">
        <v>344</v>
      </c>
      <c r="C51" s="166" t="s">
        <v>345</v>
      </c>
      <c r="D51" s="165">
        <v>0</v>
      </c>
    </row>
    <row r="52" spans="1:4">
      <c r="A52" s="165">
        <v>46</v>
      </c>
      <c r="B52" s="165" t="s">
        <v>346</v>
      </c>
      <c r="C52" s="166" t="s">
        <v>347</v>
      </c>
      <c r="D52" s="165">
        <v>10</v>
      </c>
    </row>
    <row r="53" spans="1:4">
      <c r="A53" s="165">
        <v>47</v>
      </c>
      <c r="B53" s="165" t="s">
        <v>348</v>
      </c>
      <c r="C53" s="166" t="s">
        <v>349</v>
      </c>
      <c r="D53" s="165">
        <v>0</v>
      </c>
    </row>
    <row r="54" spans="1:4">
      <c r="A54" s="165">
        <v>48</v>
      </c>
      <c r="B54" s="165" t="s">
        <v>350</v>
      </c>
      <c r="C54" s="166" t="s">
        <v>351</v>
      </c>
      <c r="D54" s="165">
        <v>0</v>
      </c>
    </row>
    <row r="55" spans="1:4" ht="30">
      <c r="A55" s="165">
        <v>49</v>
      </c>
      <c r="B55" s="165" t="s">
        <v>352</v>
      </c>
      <c r="C55" s="166" t="s">
        <v>353</v>
      </c>
      <c r="D55" s="165">
        <v>0</v>
      </c>
    </row>
    <row r="56" spans="1:4">
      <c r="A56" s="165">
        <v>50</v>
      </c>
      <c r="B56" s="165" t="s">
        <v>354</v>
      </c>
      <c r="C56" s="166" t="s">
        <v>355</v>
      </c>
      <c r="D56" s="165">
        <v>0</v>
      </c>
    </row>
    <row r="57" spans="1:4">
      <c r="A57" s="165">
        <v>51</v>
      </c>
      <c r="B57" s="165" t="s">
        <v>356</v>
      </c>
      <c r="C57" s="166" t="s">
        <v>357</v>
      </c>
      <c r="D57" s="165">
        <v>0</v>
      </c>
    </row>
    <row r="58" spans="1:4">
      <c r="A58" s="165">
        <v>52</v>
      </c>
      <c r="B58" s="165" t="s">
        <v>358</v>
      </c>
      <c r="C58" s="166" t="s">
        <v>359</v>
      </c>
      <c r="D58" s="165">
        <v>0</v>
      </c>
    </row>
    <row r="59" spans="1:4">
      <c r="A59" s="165">
        <v>53</v>
      </c>
      <c r="B59" s="165" t="s">
        <v>360</v>
      </c>
      <c r="C59" s="166" t="s">
        <v>361</v>
      </c>
      <c r="D59" s="165">
        <v>0</v>
      </c>
    </row>
    <row r="60" spans="1:4">
      <c r="A60" s="165">
        <v>54</v>
      </c>
      <c r="B60" s="165" t="s">
        <v>362</v>
      </c>
      <c r="C60" s="166" t="s">
        <v>363</v>
      </c>
      <c r="D60" s="165">
        <v>0</v>
      </c>
    </row>
    <row r="61" spans="1:4">
      <c r="A61" s="165">
        <v>55</v>
      </c>
      <c r="B61" s="165" t="s">
        <v>364</v>
      </c>
      <c r="C61" s="166" t="s">
        <v>365</v>
      </c>
      <c r="D61" s="165">
        <v>10</v>
      </c>
    </row>
    <row r="62" spans="1:4">
      <c r="A62" s="165">
        <v>56</v>
      </c>
      <c r="B62" s="165" t="s">
        <v>366</v>
      </c>
      <c r="C62" s="166" t="s">
        <v>367</v>
      </c>
      <c r="D62" s="165">
        <v>0</v>
      </c>
    </row>
    <row r="63" spans="1:4" ht="30">
      <c r="A63" s="165">
        <v>57</v>
      </c>
      <c r="B63" s="165" t="s">
        <v>368</v>
      </c>
      <c r="C63" s="166" t="s">
        <v>369</v>
      </c>
      <c r="D63" s="165">
        <v>0</v>
      </c>
    </row>
    <row r="64" spans="1:4">
      <c r="A64" s="165">
        <v>58</v>
      </c>
      <c r="B64" s="165" t="s">
        <v>370</v>
      </c>
      <c r="C64" s="166" t="s">
        <v>371</v>
      </c>
      <c r="D64" s="165">
        <v>1</v>
      </c>
    </row>
    <row r="65" spans="1:4" ht="30">
      <c r="A65" s="165">
        <v>59</v>
      </c>
      <c r="B65" s="165" t="s">
        <v>372</v>
      </c>
      <c r="C65" s="166" t="s">
        <v>373</v>
      </c>
      <c r="D65" s="165">
        <v>0</v>
      </c>
    </row>
    <row r="66" spans="1:4">
      <c r="A66" s="165">
        <v>60</v>
      </c>
      <c r="B66" s="165" t="s">
        <v>374</v>
      </c>
      <c r="C66" s="166" t="s">
        <v>375</v>
      </c>
      <c r="D66" s="165">
        <v>5</v>
      </c>
    </row>
    <row r="67" spans="1:4">
      <c r="A67" s="165">
        <v>61</v>
      </c>
      <c r="B67" s="165" t="s">
        <v>376</v>
      </c>
      <c r="C67" s="166" t="s">
        <v>377</v>
      </c>
      <c r="D67" s="165">
        <v>0</v>
      </c>
    </row>
    <row r="68" spans="1:4" ht="30">
      <c r="A68" s="165">
        <v>62</v>
      </c>
      <c r="B68" s="165" t="s">
        <v>378</v>
      </c>
      <c r="C68" s="166" t="s">
        <v>379</v>
      </c>
      <c r="D68" s="165">
        <v>0</v>
      </c>
    </row>
    <row r="69" spans="1:4">
      <c r="A69" s="165">
        <v>63</v>
      </c>
      <c r="B69" s="165" t="s">
        <v>380</v>
      </c>
      <c r="C69" s="166" t="s">
        <v>381</v>
      </c>
      <c r="D69" s="165">
        <v>0</v>
      </c>
    </row>
    <row r="70" spans="1:4">
      <c r="A70" s="165">
        <v>64</v>
      </c>
      <c r="B70" s="165" t="s">
        <v>382</v>
      </c>
      <c r="C70" s="166" t="s">
        <v>383</v>
      </c>
      <c r="D70" s="165">
        <v>0</v>
      </c>
    </row>
    <row r="71" spans="1:4">
      <c r="A71" s="165">
        <v>65</v>
      </c>
      <c r="B71" s="165" t="s">
        <v>384</v>
      </c>
      <c r="C71" s="166" t="s">
        <v>385</v>
      </c>
      <c r="D71" s="165">
        <v>0</v>
      </c>
    </row>
    <row r="72" spans="1:4">
      <c r="A72" s="165">
        <v>66</v>
      </c>
      <c r="B72" s="165" t="s">
        <v>386</v>
      </c>
      <c r="C72" s="166" t="s">
        <v>387</v>
      </c>
      <c r="D72" s="165">
        <v>85</v>
      </c>
    </row>
    <row r="73" spans="1:4">
      <c r="A73" s="165">
        <v>67</v>
      </c>
      <c r="B73" s="165" t="s">
        <v>388</v>
      </c>
      <c r="C73" s="166" t="s">
        <v>389</v>
      </c>
      <c r="D73" s="165">
        <v>0</v>
      </c>
    </row>
    <row r="74" spans="1:4">
      <c r="A74" s="165">
        <v>68</v>
      </c>
      <c r="B74" s="165" t="s">
        <v>390</v>
      </c>
      <c r="C74" s="166" t="s">
        <v>391</v>
      </c>
      <c r="D74" s="165">
        <v>10</v>
      </c>
    </row>
    <row r="75" spans="1:4" ht="30">
      <c r="A75" s="165">
        <v>69</v>
      </c>
      <c r="B75" s="165" t="s">
        <v>392</v>
      </c>
      <c r="C75" s="166" t="s">
        <v>393</v>
      </c>
      <c r="D75" s="165">
        <v>0</v>
      </c>
    </row>
    <row r="76" spans="1:4">
      <c r="A76" s="165">
        <v>70</v>
      </c>
      <c r="B76" s="165" t="s">
        <v>394</v>
      </c>
      <c r="C76" s="166" t="s">
        <v>395</v>
      </c>
      <c r="D76" s="165">
        <v>35</v>
      </c>
    </row>
    <row r="77" spans="1:4">
      <c r="A77" s="165">
        <v>71</v>
      </c>
      <c r="B77" s="165" t="s">
        <v>396</v>
      </c>
      <c r="C77" s="166" t="s">
        <v>397</v>
      </c>
      <c r="D77" s="165">
        <v>3</v>
      </c>
    </row>
    <row r="78" spans="1:4">
      <c r="A78" s="165">
        <v>72</v>
      </c>
      <c r="B78" s="165" t="s">
        <v>398</v>
      </c>
      <c r="C78" s="166" t="s">
        <v>399</v>
      </c>
      <c r="D78" s="165">
        <v>0</v>
      </c>
    </row>
    <row r="79" spans="1:4">
      <c r="A79" s="165">
        <v>73</v>
      </c>
      <c r="B79" s="165" t="s">
        <v>400</v>
      </c>
      <c r="C79" s="166" t="s">
        <v>401</v>
      </c>
      <c r="D79" s="165">
        <v>0</v>
      </c>
    </row>
    <row r="80" spans="1:4" ht="30">
      <c r="A80" s="165">
        <v>74</v>
      </c>
      <c r="B80" s="165" t="s">
        <v>402</v>
      </c>
      <c r="C80" s="166" t="s">
        <v>403</v>
      </c>
      <c r="D80" s="165">
        <v>0</v>
      </c>
    </row>
    <row r="81" spans="1:4">
      <c r="A81" s="165">
        <v>75</v>
      </c>
      <c r="B81" s="165" t="s">
        <v>404</v>
      </c>
      <c r="C81" s="166" t="s">
        <v>405</v>
      </c>
      <c r="D81" s="165">
        <v>0</v>
      </c>
    </row>
    <row r="82" spans="1:4">
      <c r="A82" s="165">
        <v>76</v>
      </c>
      <c r="B82" s="165" t="s">
        <v>406</v>
      </c>
      <c r="C82" s="166" t="s">
        <v>407</v>
      </c>
      <c r="D82" s="165">
        <v>120</v>
      </c>
    </row>
    <row r="83" spans="1:4">
      <c r="A83" s="165">
        <v>77</v>
      </c>
      <c r="B83" s="165" t="s">
        <v>408</v>
      </c>
      <c r="C83" s="166" t="s">
        <v>409</v>
      </c>
      <c r="D83" s="165">
        <v>0</v>
      </c>
    </row>
    <row r="84" spans="1:4" ht="30">
      <c r="A84" s="165">
        <v>78</v>
      </c>
      <c r="B84" s="165" t="s">
        <v>410</v>
      </c>
      <c r="C84" s="166" t="s">
        <v>411</v>
      </c>
      <c r="D84" s="165">
        <v>0</v>
      </c>
    </row>
    <row r="85" spans="1:4" ht="30">
      <c r="A85" s="165">
        <v>79</v>
      </c>
      <c r="B85" s="165" t="s">
        <v>412</v>
      </c>
      <c r="C85" s="166" t="s">
        <v>413</v>
      </c>
      <c r="D85" s="165">
        <v>0</v>
      </c>
    </row>
    <row r="86" spans="1:4" ht="30">
      <c r="A86" s="165">
        <v>80</v>
      </c>
      <c r="B86" s="165" t="s">
        <v>414</v>
      </c>
      <c r="C86" s="166" t="s">
        <v>415</v>
      </c>
      <c r="D86" s="165">
        <v>7</v>
      </c>
    </row>
    <row r="87" spans="1:4" ht="30">
      <c r="A87" s="165">
        <v>81</v>
      </c>
      <c r="B87" s="165" t="s">
        <v>416</v>
      </c>
      <c r="C87" s="166" t="s">
        <v>417</v>
      </c>
      <c r="D87" s="165">
        <v>0</v>
      </c>
    </row>
    <row r="88" spans="1:4">
      <c r="A88" s="165">
        <v>82</v>
      </c>
      <c r="B88" s="165" t="s">
        <v>418</v>
      </c>
      <c r="C88" s="166" t="s">
        <v>419</v>
      </c>
      <c r="D88" s="165">
        <v>135</v>
      </c>
    </row>
    <row r="89" spans="1:4" ht="30">
      <c r="A89" s="165">
        <v>83</v>
      </c>
      <c r="B89" s="165" t="s">
        <v>420</v>
      </c>
      <c r="C89" s="166" t="s">
        <v>421</v>
      </c>
      <c r="D89" s="165">
        <v>3</v>
      </c>
    </row>
    <row r="90" spans="1:4" ht="30">
      <c r="A90" s="165">
        <v>84</v>
      </c>
      <c r="B90" s="165" t="s">
        <v>422</v>
      </c>
      <c r="C90" s="166" t="s">
        <v>423</v>
      </c>
      <c r="D90" s="165">
        <v>0</v>
      </c>
    </row>
    <row r="91" spans="1:4">
      <c r="A91" s="165">
        <v>85</v>
      </c>
      <c r="B91" s="165" t="s">
        <v>424</v>
      </c>
      <c r="C91" s="166" t="s">
        <v>425</v>
      </c>
      <c r="D91" s="165">
        <v>0</v>
      </c>
    </row>
    <row r="92" spans="1:4">
      <c r="A92" s="165">
        <v>86</v>
      </c>
      <c r="B92" s="165" t="s">
        <v>426</v>
      </c>
      <c r="C92" s="166" t="s">
        <v>427</v>
      </c>
      <c r="D92" s="165">
        <v>0</v>
      </c>
    </row>
    <row r="93" spans="1:4">
      <c r="A93" s="165"/>
      <c r="B93" s="165" t="s">
        <v>242</v>
      </c>
      <c r="C93" s="166"/>
      <c r="D93" s="165">
        <f>SUM(D7:D92)</f>
        <v>4873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300056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428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429</v>
      </c>
      <c r="C7" s="166" t="s">
        <v>430</v>
      </c>
      <c r="D7" s="165">
        <v>30</v>
      </c>
    </row>
    <row r="8" spans="1:4">
      <c r="A8" s="165">
        <v>2</v>
      </c>
      <c r="B8" s="165" t="s">
        <v>431</v>
      </c>
      <c r="C8" s="166" t="s">
        <v>432</v>
      </c>
      <c r="D8" s="165">
        <v>5</v>
      </c>
    </row>
    <row r="9" spans="1:4">
      <c r="A9" s="165">
        <v>3</v>
      </c>
      <c r="B9" s="165" t="s">
        <v>433</v>
      </c>
      <c r="C9" s="166" t="s">
        <v>434</v>
      </c>
      <c r="D9" s="165">
        <v>0</v>
      </c>
    </row>
    <row r="10" spans="1:4">
      <c r="A10" s="165">
        <v>4</v>
      </c>
      <c r="B10" s="165" t="s">
        <v>435</v>
      </c>
      <c r="C10" s="166" t="s">
        <v>436</v>
      </c>
      <c r="D10" s="165">
        <v>0</v>
      </c>
    </row>
    <row r="11" spans="1:4">
      <c r="A11" s="165">
        <v>5</v>
      </c>
      <c r="B11" s="165" t="s">
        <v>437</v>
      </c>
      <c r="C11" s="166" t="s">
        <v>438</v>
      </c>
      <c r="D11" s="165">
        <v>550</v>
      </c>
    </row>
    <row r="12" spans="1:4">
      <c r="A12" s="165">
        <v>6</v>
      </c>
      <c r="B12" s="165" t="s">
        <v>439</v>
      </c>
      <c r="C12" s="166" t="s">
        <v>440</v>
      </c>
      <c r="D12" s="165">
        <v>36</v>
      </c>
    </row>
    <row r="13" spans="1:4">
      <c r="A13" s="165">
        <v>7</v>
      </c>
      <c r="B13" s="165" t="s">
        <v>441</v>
      </c>
      <c r="C13" s="166" t="s">
        <v>442</v>
      </c>
      <c r="D13" s="165">
        <v>0</v>
      </c>
    </row>
    <row r="14" spans="1:4">
      <c r="A14" s="165">
        <v>8</v>
      </c>
      <c r="B14" s="165" t="s">
        <v>443</v>
      </c>
      <c r="C14" s="166" t="s">
        <v>444</v>
      </c>
      <c r="D14" s="165">
        <v>0</v>
      </c>
    </row>
    <row r="15" spans="1:4">
      <c r="A15" s="165">
        <v>9</v>
      </c>
      <c r="B15" s="165" t="s">
        <v>445</v>
      </c>
      <c r="C15" s="166" t="s">
        <v>446</v>
      </c>
      <c r="D15" s="165">
        <v>90</v>
      </c>
    </row>
    <row r="16" spans="1:4">
      <c r="A16" s="165">
        <v>10</v>
      </c>
      <c r="B16" s="165" t="s">
        <v>447</v>
      </c>
      <c r="C16" s="166" t="s">
        <v>448</v>
      </c>
      <c r="D16" s="165">
        <v>3</v>
      </c>
    </row>
    <row r="17" spans="1:4">
      <c r="A17" s="165">
        <v>11</v>
      </c>
      <c r="B17" s="165" t="s">
        <v>449</v>
      </c>
      <c r="C17" s="166" t="s">
        <v>450</v>
      </c>
      <c r="D17" s="165">
        <v>0</v>
      </c>
    </row>
    <row r="18" spans="1:4">
      <c r="A18" s="165">
        <v>12</v>
      </c>
      <c r="B18" s="165" t="s">
        <v>451</v>
      </c>
      <c r="C18" s="166" t="s">
        <v>452</v>
      </c>
      <c r="D18" s="165">
        <v>0</v>
      </c>
    </row>
    <row r="19" spans="1:4">
      <c r="A19" s="165">
        <v>13</v>
      </c>
      <c r="B19" s="165" t="s">
        <v>453</v>
      </c>
      <c r="C19" s="166" t="s">
        <v>454</v>
      </c>
      <c r="D19" s="165">
        <v>0</v>
      </c>
    </row>
    <row r="20" spans="1:4">
      <c r="A20" s="165">
        <v>14</v>
      </c>
      <c r="B20" s="165" t="s">
        <v>455</v>
      </c>
      <c r="C20" s="166" t="s">
        <v>456</v>
      </c>
      <c r="D20" s="165">
        <v>0</v>
      </c>
    </row>
    <row r="21" spans="1:4">
      <c r="A21" s="165">
        <v>15</v>
      </c>
      <c r="B21" s="165" t="s">
        <v>457</v>
      </c>
      <c r="C21" s="166" t="s">
        <v>458</v>
      </c>
      <c r="D21" s="165">
        <v>0</v>
      </c>
    </row>
    <row r="22" spans="1:4">
      <c r="A22" s="165">
        <v>16</v>
      </c>
      <c r="B22" s="165" t="s">
        <v>459</v>
      </c>
      <c r="C22" s="166" t="s">
        <v>460</v>
      </c>
      <c r="D22" s="165">
        <v>0</v>
      </c>
    </row>
    <row r="23" spans="1:4">
      <c r="A23" s="165">
        <v>17</v>
      </c>
      <c r="B23" s="165" t="s">
        <v>461</v>
      </c>
      <c r="C23" s="166" t="s">
        <v>462</v>
      </c>
      <c r="D23" s="165">
        <v>0</v>
      </c>
    </row>
    <row r="24" spans="1:4">
      <c r="A24" s="165">
        <v>18</v>
      </c>
      <c r="B24" s="165" t="s">
        <v>463</v>
      </c>
      <c r="C24" s="166" t="s">
        <v>464</v>
      </c>
      <c r="D24" s="165">
        <v>0</v>
      </c>
    </row>
    <row r="25" spans="1:4">
      <c r="A25" s="165">
        <v>19</v>
      </c>
      <c r="B25" s="165" t="s">
        <v>465</v>
      </c>
      <c r="C25" s="166" t="s">
        <v>466</v>
      </c>
      <c r="D25" s="165">
        <v>5</v>
      </c>
    </row>
    <row r="26" spans="1:4">
      <c r="A26" s="165">
        <v>20</v>
      </c>
      <c r="B26" s="165" t="s">
        <v>467</v>
      </c>
      <c r="C26" s="166" t="s">
        <v>468</v>
      </c>
      <c r="D26" s="165">
        <v>0</v>
      </c>
    </row>
    <row r="27" spans="1:4">
      <c r="A27" s="165">
        <v>21</v>
      </c>
      <c r="B27" s="165" t="s">
        <v>469</v>
      </c>
      <c r="C27" s="166" t="s">
        <v>470</v>
      </c>
      <c r="D27" s="165">
        <v>10</v>
      </c>
    </row>
    <row r="28" spans="1:4">
      <c r="A28" s="165">
        <v>22</v>
      </c>
      <c r="B28" s="165" t="s">
        <v>471</v>
      </c>
      <c r="C28" s="166" t="s">
        <v>472</v>
      </c>
      <c r="D28" s="165">
        <v>0</v>
      </c>
    </row>
    <row r="29" spans="1:4">
      <c r="A29" s="165">
        <v>23</v>
      </c>
      <c r="B29" s="165" t="s">
        <v>473</v>
      </c>
      <c r="C29" s="166" t="s">
        <v>474</v>
      </c>
      <c r="D29" s="165">
        <v>0</v>
      </c>
    </row>
    <row r="30" spans="1:4">
      <c r="A30" s="165">
        <v>24</v>
      </c>
      <c r="B30" s="165" t="s">
        <v>475</v>
      </c>
      <c r="C30" s="166" t="s">
        <v>476</v>
      </c>
      <c r="D30" s="165">
        <v>0</v>
      </c>
    </row>
    <row r="31" spans="1:4">
      <c r="A31" s="165">
        <v>25</v>
      </c>
      <c r="B31" s="165" t="s">
        <v>477</v>
      </c>
      <c r="C31" s="166" t="s">
        <v>478</v>
      </c>
      <c r="D31" s="165">
        <v>20</v>
      </c>
    </row>
    <row r="32" spans="1:4">
      <c r="A32" s="165">
        <v>26</v>
      </c>
      <c r="B32" s="165" t="s">
        <v>479</v>
      </c>
      <c r="C32" s="166" t="s">
        <v>480</v>
      </c>
      <c r="D32" s="165">
        <v>50</v>
      </c>
    </row>
    <row r="33" spans="1:4">
      <c r="A33" s="165">
        <v>27</v>
      </c>
      <c r="B33" s="165" t="s">
        <v>481</v>
      </c>
      <c r="C33" s="166" t="s">
        <v>482</v>
      </c>
      <c r="D33" s="165">
        <v>430</v>
      </c>
    </row>
    <row r="34" spans="1:4">
      <c r="A34" s="165">
        <v>28</v>
      </c>
      <c r="B34" s="165" t="s">
        <v>483</v>
      </c>
      <c r="C34" s="166" t="s">
        <v>484</v>
      </c>
      <c r="D34" s="165">
        <v>345</v>
      </c>
    </row>
    <row r="35" spans="1:4">
      <c r="A35" s="165">
        <v>29</v>
      </c>
      <c r="B35" s="165" t="s">
        <v>485</v>
      </c>
      <c r="C35" s="166" t="s">
        <v>486</v>
      </c>
      <c r="D35" s="165">
        <v>0</v>
      </c>
    </row>
    <row r="36" spans="1:4">
      <c r="A36" s="165">
        <v>30</v>
      </c>
      <c r="B36" s="165" t="s">
        <v>487</v>
      </c>
      <c r="C36" s="166" t="s">
        <v>488</v>
      </c>
      <c r="D36" s="165">
        <v>0</v>
      </c>
    </row>
    <row r="37" spans="1:4">
      <c r="A37" s="165">
        <v>31</v>
      </c>
      <c r="B37" s="165" t="s">
        <v>489</v>
      </c>
      <c r="C37" s="166" t="s">
        <v>490</v>
      </c>
      <c r="D37" s="165">
        <v>0</v>
      </c>
    </row>
    <row r="38" spans="1:4">
      <c r="A38" s="165">
        <v>32</v>
      </c>
      <c r="B38" s="165" t="s">
        <v>491</v>
      </c>
      <c r="C38" s="166" t="s">
        <v>492</v>
      </c>
      <c r="D38" s="165">
        <v>5</v>
      </c>
    </row>
    <row r="39" spans="1:4">
      <c r="A39" s="165">
        <v>33</v>
      </c>
      <c r="B39" s="165" t="s">
        <v>493</v>
      </c>
      <c r="C39" s="166" t="s">
        <v>494</v>
      </c>
      <c r="D39" s="165">
        <v>1</v>
      </c>
    </row>
    <row r="40" spans="1:4">
      <c r="A40" s="165">
        <v>34</v>
      </c>
      <c r="B40" s="165" t="s">
        <v>495</v>
      </c>
      <c r="C40" s="166" t="s">
        <v>496</v>
      </c>
      <c r="D40" s="165">
        <v>0</v>
      </c>
    </row>
    <row r="41" spans="1:4">
      <c r="A41" s="165">
        <v>35</v>
      </c>
      <c r="B41" s="165" t="s">
        <v>497</v>
      </c>
      <c r="C41" s="166" t="s">
        <v>498</v>
      </c>
      <c r="D41" s="165">
        <v>0</v>
      </c>
    </row>
    <row r="42" spans="1:4">
      <c r="A42" s="165">
        <v>36</v>
      </c>
      <c r="B42" s="165" t="s">
        <v>499</v>
      </c>
      <c r="C42" s="166" t="s">
        <v>500</v>
      </c>
      <c r="D42" s="165">
        <v>75</v>
      </c>
    </row>
    <row r="43" spans="1:4">
      <c r="A43" s="165">
        <v>37</v>
      </c>
      <c r="B43" s="165" t="s">
        <v>501</v>
      </c>
      <c r="C43" s="166" t="s">
        <v>502</v>
      </c>
      <c r="D43" s="165">
        <v>270</v>
      </c>
    </row>
    <row r="44" spans="1:4">
      <c r="A44" s="165">
        <v>38</v>
      </c>
      <c r="B44" s="165" t="s">
        <v>503</v>
      </c>
      <c r="C44" s="166" t="s">
        <v>504</v>
      </c>
      <c r="D44" s="165">
        <v>5</v>
      </c>
    </row>
    <row r="45" spans="1:4" ht="30">
      <c r="A45" s="165">
        <v>39</v>
      </c>
      <c r="B45" s="165" t="s">
        <v>505</v>
      </c>
      <c r="C45" s="166" t="s">
        <v>506</v>
      </c>
      <c r="D45" s="165">
        <v>25</v>
      </c>
    </row>
    <row r="46" spans="1:4">
      <c r="A46" s="165">
        <v>40</v>
      </c>
      <c r="B46" s="165" t="s">
        <v>507</v>
      </c>
      <c r="C46" s="166" t="s">
        <v>508</v>
      </c>
      <c r="D46" s="165">
        <v>20</v>
      </c>
    </row>
    <row r="47" spans="1:4">
      <c r="A47" s="165">
        <v>41</v>
      </c>
      <c r="B47" s="165" t="s">
        <v>509</v>
      </c>
      <c r="C47" s="166" t="s">
        <v>510</v>
      </c>
      <c r="D47" s="165">
        <v>5</v>
      </c>
    </row>
    <row r="48" spans="1:4" ht="30">
      <c r="A48" s="165">
        <v>42</v>
      </c>
      <c r="B48" s="165" t="s">
        <v>511</v>
      </c>
      <c r="C48" s="166" t="s">
        <v>512</v>
      </c>
      <c r="D48" s="165">
        <v>20</v>
      </c>
    </row>
    <row r="49" spans="1:4">
      <c r="A49" s="165">
        <v>43</v>
      </c>
      <c r="B49" s="165" t="s">
        <v>513</v>
      </c>
      <c r="C49" s="166" t="s">
        <v>514</v>
      </c>
      <c r="D49" s="165">
        <v>0</v>
      </c>
    </row>
    <row r="50" spans="1:4">
      <c r="A50" s="165">
        <v>44</v>
      </c>
      <c r="B50" s="165" t="s">
        <v>515</v>
      </c>
      <c r="C50" s="166" t="s">
        <v>516</v>
      </c>
      <c r="D50" s="165">
        <v>0</v>
      </c>
    </row>
    <row r="51" spans="1:4">
      <c r="A51" s="165">
        <v>45</v>
      </c>
      <c r="B51" s="165" t="s">
        <v>517</v>
      </c>
      <c r="C51" s="166" t="s">
        <v>518</v>
      </c>
      <c r="D51" s="165">
        <v>0</v>
      </c>
    </row>
    <row r="52" spans="1:4">
      <c r="A52" s="165">
        <v>46</v>
      </c>
      <c r="B52" s="165" t="s">
        <v>519</v>
      </c>
      <c r="C52" s="166" t="s">
        <v>520</v>
      </c>
      <c r="D52" s="165">
        <v>0</v>
      </c>
    </row>
    <row r="53" spans="1:4">
      <c r="A53" s="165">
        <v>47</v>
      </c>
      <c r="B53" s="165" t="s">
        <v>521</v>
      </c>
      <c r="C53" s="166" t="s">
        <v>522</v>
      </c>
      <c r="D53" s="165">
        <v>0</v>
      </c>
    </row>
    <row r="54" spans="1:4">
      <c r="A54" s="165">
        <v>48</v>
      </c>
      <c r="B54" s="165" t="s">
        <v>523</v>
      </c>
      <c r="C54" s="166" t="s">
        <v>524</v>
      </c>
      <c r="D54" s="165">
        <v>0</v>
      </c>
    </row>
    <row r="55" spans="1:4">
      <c r="A55" s="165">
        <v>49</v>
      </c>
      <c r="B55" s="165" t="s">
        <v>525</v>
      </c>
      <c r="C55" s="166" t="s">
        <v>526</v>
      </c>
      <c r="D55" s="165">
        <v>0</v>
      </c>
    </row>
    <row r="56" spans="1:4">
      <c r="A56" s="165"/>
      <c r="B56" s="165" t="s">
        <v>242</v>
      </c>
      <c r="C56" s="166"/>
      <c r="D56" s="165">
        <f>SUM(D7:D55)</f>
        <v>2000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7" filterMode="1">
    <pageSetUpPr fitToPage="1"/>
  </sheetPr>
  <dimension ref="A1:F50"/>
  <sheetViews>
    <sheetView tabSelected="1" view="pageBreakPreview" zoomScale="60" zoomScaleNormal="70" workbookViewId="0">
      <selection activeCell="D1" sqref="D1:E1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6" ht="98.25" customHeight="1">
      <c r="D1" s="232" t="s">
        <v>697</v>
      </c>
      <c r="E1" s="232"/>
      <c r="F1" s="233"/>
    </row>
    <row r="2" spans="1:6" ht="73.5" customHeight="1">
      <c r="A2" s="111"/>
      <c r="B2" s="231" t="s">
        <v>57</v>
      </c>
      <c r="C2" s="231"/>
      <c r="D2" s="231"/>
    </row>
    <row r="3" spans="1:6" ht="21" customHeight="1">
      <c r="A3" s="111"/>
      <c r="B3" s="163"/>
      <c r="C3" s="163"/>
      <c r="D3" s="163"/>
    </row>
    <row r="4" spans="1:6" ht="18.75" customHeight="1">
      <c r="A4" s="140" t="s">
        <v>65</v>
      </c>
      <c r="B4" s="136" t="s">
        <v>696</v>
      </c>
      <c r="C4" s="164" t="s">
        <v>64</v>
      </c>
      <c r="D4" s="141">
        <v>300056</v>
      </c>
    </row>
    <row r="5" spans="1:6" ht="18.75" customHeight="1">
      <c r="A5" s="138" t="s">
        <v>49</v>
      </c>
      <c r="B5" s="113"/>
      <c r="C5" s="143" t="s">
        <v>14</v>
      </c>
      <c r="D5" s="142" t="s">
        <v>51</v>
      </c>
    </row>
    <row r="6" spans="1:6" ht="19.5" customHeight="1" thickBot="1">
      <c r="A6" s="138"/>
      <c r="B6" s="113"/>
      <c r="C6" s="153" t="s">
        <v>527</v>
      </c>
    </row>
    <row r="7" spans="1:6" ht="51.75" customHeight="1">
      <c r="A7" s="150" t="s">
        <v>56</v>
      </c>
      <c r="B7" s="150" t="s">
        <v>53</v>
      </c>
      <c r="C7" s="150" t="s">
        <v>54</v>
      </c>
      <c r="D7" s="150" t="s">
        <v>55</v>
      </c>
    </row>
    <row r="8" spans="1:6">
      <c r="A8" s="165">
        <v>1</v>
      </c>
      <c r="B8" s="165" t="s">
        <v>528</v>
      </c>
      <c r="C8" s="166" t="s">
        <v>529</v>
      </c>
      <c r="D8" s="165">
        <v>376</v>
      </c>
    </row>
    <row r="9" spans="1:6" hidden="1">
      <c r="A9" s="165">
        <v>2</v>
      </c>
      <c r="B9" s="165" t="s">
        <v>530</v>
      </c>
      <c r="C9" s="166" t="s">
        <v>531</v>
      </c>
      <c r="D9" s="165">
        <v>0</v>
      </c>
    </row>
    <row r="10" spans="1:6" hidden="1">
      <c r="A10" s="165">
        <v>3</v>
      </c>
      <c r="B10" s="165" t="s">
        <v>532</v>
      </c>
      <c r="C10" s="166" t="s">
        <v>533</v>
      </c>
      <c r="D10" s="165">
        <v>0</v>
      </c>
    </row>
    <row r="11" spans="1:6" hidden="1">
      <c r="A11" s="165">
        <v>4</v>
      </c>
      <c r="B11" s="165" t="s">
        <v>534</v>
      </c>
      <c r="C11" s="166" t="s">
        <v>535</v>
      </c>
      <c r="D11" s="165">
        <v>0</v>
      </c>
    </row>
    <row r="12" spans="1:6">
      <c r="A12" s="165">
        <v>5</v>
      </c>
      <c r="B12" s="165" t="s">
        <v>536</v>
      </c>
      <c r="C12" s="166" t="s">
        <v>537</v>
      </c>
      <c r="D12" s="165">
        <v>10</v>
      </c>
    </row>
    <row r="13" spans="1:6" hidden="1">
      <c r="A13" s="165">
        <v>6</v>
      </c>
      <c r="B13" s="165" t="s">
        <v>538</v>
      </c>
      <c r="C13" s="166" t="s">
        <v>539</v>
      </c>
      <c r="D13" s="165">
        <v>0</v>
      </c>
    </row>
    <row r="14" spans="1:6" hidden="1">
      <c r="A14" s="165">
        <v>7</v>
      </c>
      <c r="B14" s="165" t="s">
        <v>540</v>
      </c>
      <c r="C14" s="166" t="s">
        <v>541</v>
      </c>
      <c r="D14" s="165">
        <v>0</v>
      </c>
    </row>
    <row r="15" spans="1:6" hidden="1">
      <c r="A15" s="165">
        <v>8</v>
      </c>
      <c r="B15" s="165" t="s">
        <v>542</v>
      </c>
      <c r="C15" s="166" t="s">
        <v>543</v>
      </c>
      <c r="D15" s="165">
        <v>0</v>
      </c>
    </row>
    <row r="16" spans="1:6" hidden="1">
      <c r="A16" s="165">
        <v>9</v>
      </c>
      <c r="B16" s="165" t="s">
        <v>544</v>
      </c>
      <c r="C16" s="166" t="s">
        <v>545</v>
      </c>
      <c r="D16" s="165">
        <v>0</v>
      </c>
    </row>
    <row r="17" spans="1:4" ht="30" hidden="1">
      <c r="A17" s="165">
        <v>10</v>
      </c>
      <c r="B17" s="165" t="s">
        <v>546</v>
      </c>
      <c r="C17" s="166" t="s">
        <v>547</v>
      </c>
      <c r="D17" s="165">
        <v>0</v>
      </c>
    </row>
    <row r="18" spans="1:4" hidden="1">
      <c r="A18" s="165">
        <v>11</v>
      </c>
      <c r="B18" s="165" t="s">
        <v>548</v>
      </c>
      <c r="C18" s="166" t="s">
        <v>549</v>
      </c>
      <c r="D18" s="165">
        <v>0</v>
      </c>
    </row>
    <row r="19" spans="1:4">
      <c r="A19" s="165">
        <v>12</v>
      </c>
      <c r="B19" s="165" t="s">
        <v>550</v>
      </c>
      <c r="C19" s="166" t="s">
        <v>551</v>
      </c>
      <c r="D19" s="165">
        <v>50</v>
      </c>
    </row>
    <row r="20" spans="1:4">
      <c r="A20" s="165">
        <v>13</v>
      </c>
      <c r="B20" s="165" t="s">
        <v>552</v>
      </c>
      <c r="C20" s="166" t="s">
        <v>553</v>
      </c>
      <c r="D20" s="165">
        <v>130</v>
      </c>
    </row>
    <row r="21" spans="1:4">
      <c r="A21" s="165">
        <v>14</v>
      </c>
      <c r="B21" s="165" t="s">
        <v>554</v>
      </c>
      <c r="C21" s="166" t="s">
        <v>555</v>
      </c>
      <c r="D21" s="165">
        <v>5</v>
      </c>
    </row>
    <row r="22" spans="1:4" hidden="1">
      <c r="A22" s="165">
        <v>15</v>
      </c>
      <c r="B22" s="165" t="s">
        <v>556</v>
      </c>
      <c r="C22" s="166" t="s">
        <v>557</v>
      </c>
      <c r="D22" s="165">
        <v>0</v>
      </c>
    </row>
    <row r="23" spans="1:4">
      <c r="A23" s="165">
        <v>16</v>
      </c>
      <c r="B23" s="165" t="s">
        <v>558</v>
      </c>
      <c r="C23" s="166" t="s">
        <v>559</v>
      </c>
      <c r="D23" s="165">
        <v>5</v>
      </c>
    </row>
    <row r="24" spans="1:4">
      <c r="A24" s="165">
        <v>17</v>
      </c>
      <c r="B24" s="165" t="s">
        <v>560</v>
      </c>
      <c r="C24" s="166" t="s">
        <v>561</v>
      </c>
      <c r="D24" s="165">
        <v>5</v>
      </c>
    </row>
    <row r="25" spans="1:4" hidden="1">
      <c r="A25" s="165">
        <v>18</v>
      </c>
      <c r="B25" s="165" t="s">
        <v>562</v>
      </c>
      <c r="C25" s="166" t="s">
        <v>563</v>
      </c>
      <c r="D25" s="165">
        <v>0</v>
      </c>
    </row>
    <row r="26" spans="1:4" hidden="1">
      <c r="A26" s="165">
        <v>19</v>
      </c>
      <c r="B26" s="165" t="s">
        <v>564</v>
      </c>
      <c r="C26" s="166" t="s">
        <v>565</v>
      </c>
      <c r="D26" s="165">
        <v>0</v>
      </c>
    </row>
    <row r="27" spans="1:4" hidden="1">
      <c r="A27" s="165">
        <v>20</v>
      </c>
      <c r="B27" s="165" t="s">
        <v>566</v>
      </c>
      <c r="C27" s="166" t="s">
        <v>567</v>
      </c>
      <c r="D27" s="165">
        <v>0</v>
      </c>
    </row>
    <row r="28" spans="1:4" ht="30">
      <c r="A28" s="165">
        <v>21</v>
      </c>
      <c r="B28" s="165" t="s">
        <v>568</v>
      </c>
      <c r="C28" s="166" t="s">
        <v>569</v>
      </c>
      <c r="D28" s="165">
        <v>230</v>
      </c>
    </row>
    <row r="29" spans="1:4" hidden="1">
      <c r="A29" s="165">
        <v>22</v>
      </c>
      <c r="B29" s="165" t="s">
        <v>570</v>
      </c>
      <c r="C29" s="166" t="s">
        <v>571</v>
      </c>
      <c r="D29" s="165">
        <v>0</v>
      </c>
    </row>
    <row r="30" spans="1:4" hidden="1">
      <c r="A30" s="165">
        <v>23</v>
      </c>
      <c r="B30" s="165" t="s">
        <v>572</v>
      </c>
      <c r="C30" s="166" t="s">
        <v>573</v>
      </c>
      <c r="D30" s="165">
        <v>0</v>
      </c>
    </row>
    <row r="31" spans="1:4" hidden="1">
      <c r="A31" s="165">
        <v>24</v>
      </c>
      <c r="B31" s="165" t="s">
        <v>574</v>
      </c>
      <c r="C31" s="166" t="s">
        <v>575</v>
      </c>
      <c r="D31" s="165">
        <v>0</v>
      </c>
    </row>
    <row r="32" spans="1:4" hidden="1">
      <c r="A32" s="165">
        <v>25</v>
      </c>
      <c r="B32" s="165" t="s">
        <v>576</v>
      </c>
      <c r="C32" s="166" t="s">
        <v>577</v>
      </c>
      <c r="D32" s="165">
        <v>0</v>
      </c>
    </row>
    <row r="33" spans="1:4" hidden="1">
      <c r="A33" s="165">
        <v>26</v>
      </c>
      <c r="B33" s="165" t="s">
        <v>578</v>
      </c>
      <c r="C33" s="166" t="s">
        <v>579</v>
      </c>
      <c r="D33" s="165">
        <v>0</v>
      </c>
    </row>
    <row r="34" spans="1:4" hidden="1">
      <c r="A34" s="165">
        <v>27</v>
      </c>
      <c r="B34" s="165" t="s">
        <v>580</v>
      </c>
      <c r="C34" s="166" t="s">
        <v>581</v>
      </c>
      <c r="D34" s="165">
        <v>0</v>
      </c>
    </row>
    <row r="35" spans="1:4" hidden="1">
      <c r="A35" s="165">
        <v>28</v>
      </c>
      <c r="B35" s="165" t="s">
        <v>582</v>
      </c>
      <c r="C35" s="166" t="s">
        <v>583</v>
      </c>
      <c r="D35" s="165">
        <v>0</v>
      </c>
    </row>
    <row r="36" spans="1:4" hidden="1">
      <c r="A36" s="165">
        <v>29</v>
      </c>
      <c r="B36" s="165" t="s">
        <v>584</v>
      </c>
      <c r="C36" s="166" t="s">
        <v>585</v>
      </c>
      <c r="D36" s="165">
        <v>0</v>
      </c>
    </row>
    <row r="37" spans="1:4" hidden="1">
      <c r="A37" s="165">
        <v>30</v>
      </c>
      <c r="B37" s="165" t="s">
        <v>586</v>
      </c>
      <c r="C37" s="166" t="s">
        <v>587</v>
      </c>
      <c r="D37" s="165">
        <v>0</v>
      </c>
    </row>
    <row r="38" spans="1:4" hidden="1">
      <c r="A38" s="165">
        <v>31</v>
      </c>
      <c r="B38" s="165" t="s">
        <v>588</v>
      </c>
      <c r="C38" s="166" t="s">
        <v>589</v>
      </c>
      <c r="D38" s="165">
        <v>0</v>
      </c>
    </row>
    <row r="39" spans="1:4" hidden="1">
      <c r="A39" s="165">
        <v>32</v>
      </c>
      <c r="B39" s="165" t="s">
        <v>590</v>
      </c>
      <c r="C39" s="166" t="s">
        <v>591</v>
      </c>
      <c r="D39" s="165">
        <v>0</v>
      </c>
    </row>
    <row r="40" spans="1:4" hidden="1">
      <c r="A40" s="165">
        <v>33</v>
      </c>
      <c r="B40" s="165" t="s">
        <v>592</v>
      </c>
      <c r="C40" s="166" t="s">
        <v>593</v>
      </c>
      <c r="D40" s="165">
        <v>0</v>
      </c>
    </row>
    <row r="41" spans="1:4" ht="30" hidden="1">
      <c r="A41" s="165">
        <v>34</v>
      </c>
      <c r="B41" s="165" t="s">
        <v>594</v>
      </c>
      <c r="C41" s="166" t="s">
        <v>595</v>
      </c>
      <c r="D41" s="165">
        <v>0</v>
      </c>
    </row>
    <row r="42" spans="1:4" hidden="1">
      <c r="A42" s="165">
        <v>35</v>
      </c>
      <c r="B42" s="165" t="s">
        <v>596</v>
      </c>
      <c r="C42" s="166" t="s">
        <v>597</v>
      </c>
      <c r="D42" s="165">
        <v>0</v>
      </c>
    </row>
    <row r="43" spans="1:4" hidden="1">
      <c r="A43" s="165">
        <v>36</v>
      </c>
      <c r="B43" s="165" t="s">
        <v>598</v>
      </c>
      <c r="C43" s="166" t="s">
        <v>599</v>
      </c>
      <c r="D43" s="165">
        <v>0</v>
      </c>
    </row>
    <row r="44" spans="1:4" hidden="1">
      <c r="A44" s="165">
        <v>37</v>
      </c>
      <c r="B44" s="165" t="s">
        <v>600</v>
      </c>
      <c r="C44" s="166" t="s">
        <v>601</v>
      </c>
      <c r="D44" s="165">
        <v>0</v>
      </c>
    </row>
    <row r="45" spans="1:4" hidden="1">
      <c r="A45" s="165">
        <v>38</v>
      </c>
      <c r="B45" s="165" t="s">
        <v>602</v>
      </c>
      <c r="C45" s="166" t="s">
        <v>603</v>
      </c>
      <c r="D45" s="165">
        <v>0</v>
      </c>
    </row>
    <row r="46" spans="1:4" hidden="1">
      <c r="A46" s="165">
        <v>39</v>
      </c>
      <c r="B46" s="165" t="s">
        <v>604</v>
      </c>
      <c r="C46" s="166" t="s">
        <v>605</v>
      </c>
      <c r="D46" s="165">
        <v>0</v>
      </c>
    </row>
    <row r="47" spans="1:4" hidden="1">
      <c r="A47" s="165">
        <v>40</v>
      </c>
      <c r="B47" s="165" t="s">
        <v>606</v>
      </c>
      <c r="C47" s="166" t="s">
        <v>607</v>
      </c>
      <c r="D47" s="165">
        <v>0</v>
      </c>
    </row>
    <row r="48" spans="1:4" hidden="1">
      <c r="A48" s="165">
        <v>41</v>
      </c>
      <c r="B48" s="165" t="s">
        <v>608</v>
      </c>
      <c r="C48" s="166" t="s">
        <v>609</v>
      </c>
      <c r="D48" s="165">
        <v>0</v>
      </c>
    </row>
    <row r="49" spans="1:4" hidden="1">
      <c r="A49" s="165">
        <v>42</v>
      </c>
      <c r="B49" s="165" t="s">
        <v>610</v>
      </c>
      <c r="C49" s="166" t="s">
        <v>611</v>
      </c>
      <c r="D49" s="165">
        <v>0</v>
      </c>
    </row>
    <row r="50" spans="1:4">
      <c r="A50" s="165"/>
      <c r="B50" s="165" t="s">
        <v>242</v>
      </c>
      <c r="C50" s="166"/>
      <c r="D50" s="165">
        <f>SUM(D8:D49)</f>
        <v>811</v>
      </c>
    </row>
  </sheetData>
  <autoFilter ref="A7:D50">
    <filterColumn colId="3">
      <filters>
        <filter val="10"/>
        <filter val="130"/>
        <filter val="230"/>
        <filter val="376"/>
        <filter val="5"/>
        <filter val="50"/>
        <filter val="811"/>
      </filters>
    </filterColumn>
  </autoFilter>
  <mergeCells count="2">
    <mergeCell ref="B2:D2"/>
    <mergeCell ref="D1:E1"/>
  </mergeCells>
  <pageMargins left="0.25" right="0.25" top="0.75" bottom="0.75" header="0.3" footer="0.3"/>
  <pageSetup paperSize="9" scale="6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300056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612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613</v>
      </c>
      <c r="C7" s="166" t="s">
        <v>614</v>
      </c>
      <c r="D7" s="165">
        <v>0</v>
      </c>
    </row>
    <row r="8" spans="1:4">
      <c r="A8" s="165">
        <v>2</v>
      </c>
      <c r="B8" s="165" t="s">
        <v>615</v>
      </c>
      <c r="C8" s="166" t="s">
        <v>616</v>
      </c>
      <c r="D8" s="165">
        <v>25</v>
      </c>
    </row>
    <row r="9" spans="1:4">
      <c r="A9" s="165">
        <v>3</v>
      </c>
      <c r="B9" s="165" t="s">
        <v>617</v>
      </c>
      <c r="C9" s="166" t="s">
        <v>618</v>
      </c>
      <c r="D9" s="165">
        <v>0</v>
      </c>
    </row>
    <row r="10" spans="1:4">
      <c r="A10" s="165">
        <v>4</v>
      </c>
      <c r="B10" s="165" t="s">
        <v>619</v>
      </c>
      <c r="C10" s="166" t="s">
        <v>620</v>
      </c>
      <c r="D10" s="165">
        <v>0</v>
      </c>
    </row>
    <row r="11" spans="1:4">
      <c r="A11" s="165">
        <v>5</v>
      </c>
      <c r="B11" s="165" t="s">
        <v>621</v>
      </c>
      <c r="C11" s="166" t="s">
        <v>622</v>
      </c>
      <c r="D11" s="165">
        <v>340</v>
      </c>
    </row>
    <row r="12" spans="1:4">
      <c r="A12" s="165">
        <v>6</v>
      </c>
      <c r="B12" s="165" t="s">
        <v>623</v>
      </c>
      <c r="C12" s="166" t="s">
        <v>624</v>
      </c>
      <c r="D12" s="165">
        <v>0</v>
      </c>
    </row>
    <row r="13" spans="1:4">
      <c r="A13" s="165">
        <v>7</v>
      </c>
      <c r="B13" s="165" t="s">
        <v>625</v>
      </c>
      <c r="C13" s="166" t="s">
        <v>626</v>
      </c>
      <c r="D13" s="165">
        <v>70</v>
      </c>
    </row>
    <row r="14" spans="1:4">
      <c r="A14" s="165">
        <v>8</v>
      </c>
      <c r="B14" s="165" t="s">
        <v>627</v>
      </c>
      <c r="C14" s="166" t="s">
        <v>628</v>
      </c>
      <c r="D14" s="165">
        <v>0</v>
      </c>
    </row>
    <row r="15" spans="1:4">
      <c r="A15" s="165">
        <v>9</v>
      </c>
      <c r="B15" s="165" t="s">
        <v>629</v>
      </c>
      <c r="C15" s="166" t="s">
        <v>630</v>
      </c>
      <c r="D15" s="165">
        <v>0</v>
      </c>
    </row>
    <row r="16" spans="1:4">
      <c r="A16" s="165">
        <v>10</v>
      </c>
      <c r="B16" s="165" t="s">
        <v>631</v>
      </c>
      <c r="C16" s="166" t="s">
        <v>632</v>
      </c>
      <c r="D16" s="165">
        <v>2</v>
      </c>
    </row>
    <row r="17" spans="1:4">
      <c r="A17" s="165"/>
      <c r="B17" s="165" t="s">
        <v>242</v>
      </c>
      <c r="C17" s="166"/>
      <c r="D17" s="165">
        <f>SUM(D7:D16)</f>
        <v>437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300056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633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 ht="30">
      <c r="A7" s="165">
        <v>1</v>
      </c>
      <c r="B7" s="165" t="s">
        <v>634</v>
      </c>
      <c r="C7" s="166" t="s">
        <v>635</v>
      </c>
      <c r="D7" s="165">
        <v>0</v>
      </c>
    </row>
    <row r="8" spans="1:4" ht="30">
      <c r="A8" s="165">
        <v>2</v>
      </c>
      <c r="B8" s="165" t="s">
        <v>636</v>
      </c>
      <c r="C8" s="166" t="s">
        <v>637</v>
      </c>
      <c r="D8" s="165">
        <v>0</v>
      </c>
    </row>
    <row r="9" spans="1:4" ht="30">
      <c r="A9" s="165">
        <v>3</v>
      </c>
      <c r="B9" s="165" t="s">
        <v>638</v>
      </c>
      <c r="C9" s="166" t="s">
        <v>639</v>
      </c>
      <c r="D9" s="165">
        <v>0</v>
      </c>
    </row>
    <row r="10" spans="1:4" ht="30">
      <c r="A10" s="165">
        <v>4</v>
      </c>
      <c r="B10" s="165" t="s">
        <v>640</v>
      </c>
      <c r="C10" s="166" t="s">
        <v>641</v>
      </c>
      <c r="D10" s="165">
        <v>0</v>
      </c>
    </row>
    <row r="11" spans="1:4" ht="30">
      <c r="A11" s="165">
        <v>5</v>
      </c>
      <c r="B11" s="165" t="s">
        <v>642</v>
      </c>
      <c r="C11" s="166" t="s">
        <v>643</v>
      </c>
      <c r="D11" s="165">
        <v>0</v>
      </c>
    </row>
    <row r="12" spans="1:4" ht="30">
      <c r="A12" s="165">
        <v>6</v>
      </c>
      <c r="B12" s="165" t="s">
        <v>644</v>
      </c>
      <c r="C12" s="166" t="s">
        <v>645</v>
      </c>
      <c r="D12" s="165">
        <v>0</v>
      </c>
    </row>
    <row r="13" spans="1:4" ht="30">
      <c r="A13" s="165">
        <v>7</v>
      </c>
      <c r="B13" s="165" t="s">
        <v>646</v>
      </c>
      <c r="C13" s="166" t="s">
        <v>647</v>
      </c>
      <c r="D13" s="165">
        <v>0</v>
      </c>
    </row>
    <row r="14" spans="1:4" ht="30">
      <c r="A14" s="165">
        <v>8</v>
      </c>
      <c r="B14" s="165" t="s">
        <v>648</v>
      </c>
      <c r="C14" s="166" t="s">
        <v>649</v>
      </c>
      <c r="D14" s="165">
        <v>0</v>
      </c>
    </row>
    <row r="15" spans="1:4" ht="30">
      <c r="A15" s="165">
        <v>9</v>
      </c>
      <c r="B15" s="165" t="s">
        <v>650</v>
      </c>
      <c r="C15" s="166" t="s">
        <v>651</v>
      </c>
      <c r="D15" s="165">
        <v>0</v>
      </c>
    </row>
    <row r="16" spans="1:4" ht="30">
      <c r="A16" s="165">
        <v>10</v>
      </c>
      <c r="B16" s="165" t="s">
        <v>652</v>
      </c>
      <c r="C16" s="166" t="s">
        <v>653</v>
      </c>
      <c r="D16" s="165">
        <v>0</v>
      </c>
    </row>
    <row r="17" spans="1:4" ht="30">
      <c r="A17" s="165">
        <v>11</v>
      </c>
      <c r="B17" s="165" t="s">
        <v>654</v>
      </c>
      <c r="C17" s="166" t="s">
        <v>655</v>
      </c>
      <c r="D17" s="165">
        <v>0</v>
      </c>
    </row>
    <row r="18" spans="1:4" ht="30">
      <c r="A18" s="165">
        <v>12</v>
      </c>
      <c r="B18" s="165" t="s">
        <v>656</v>
      </c>
      <c r="C18" s="166" t="s">
        <v>657</v>
      </c>
      <c r="D18" s="165">
        <v>0</v>
      </c>
    </row>
    <row r="19" spans="1:4" ht="30">
      <c r="A19" s="165">
        <v>13</v>
      </c>
      <c r="B19" s="165" t="s">
        <v>658</v>
      </c>
      <c r="C19" s="166" t="s">
        <v>659</v>
      </c>
      <c r="D19" s="165">
        <v>0</v>
      </c>
    </row>
    <row r="20" spans="1:4" ht="30">
      <c r="A20" s="165">
        <v>14</v>
      </c>
      <c r="B20" s="165" t="s">
        <v>660</v>
      </c>
      <c r="C20" s="166" t="s">
        <v>661</v>
      </c>
      <c r="D20" s="165">
        <v>0</v>
      </c>
    </row>
    <row r="21" spans="1:4" ht="30">
      <c r="A21" s="165">
        <v>15</v>
      </c>
      <c r="B21" s="165" t="s">
        <v>662</v>
      </c>
      <c r="C21" s="166" t="s">
        <v>663</v>
      </c>
      <c r="D21" s="165">
        <v>0</v>
      </c>
    </row>
    <row r="22" spans="1:4" ht="30">
      <c r="A22" s="165">
        <v>16</v>
      </c>
      <c r="B22" s="165" t="s">
        <v>664</v>
      </c>
      <c r="C22" s="166" t="s">
        <v>665</v>
      </c>
      <c r="D22" s="165">
        <v>0</v>
      </c>
    </row>
    <row r="23" spans="1:4" ht="30">
      <c r="A23" s="165">
        <v>17</v>
      </c>
      <c r="B23" s="165" t="s">
        <v>666</v>
      </c>
      <c r="C23" s="166" t="s">
        <v>667</v>
      </c>
      <c r="D23" s="165">
        <v>0</v>
      </c>
    </row>
    <row r="24" spans="1:4" ht="30">
      <c r="A24" s="165">
        <v>18</v>
      </c>
      <c r="B24" s="165" t="s">
        <v>668</v>
      </c>
      <c r="C24" s="166" t="s">
        <v>669</v>
      </c>
      <c r="D24" s="165">
        <v>0</v>
      </c>
    </row>
    <row r="25" spans="1:4" ht="30">
      <c r="A25" s="165">
        <v>19</v>
      </c>
      <c r="B25" s="165" t="s">
        <v>670</v>
      </c>
      <c r="C25" s="166" t="s">
        <v>671</v>
      </c>
      <c r="D25" s="165">
        <v>0</v>
      </c>
    </row>
    <row r="26" spans="1:4" ht="30">
      <c r="A26" s="165">
        <v>20</v>
      </c>
      <c r="B26" s="165" t="s">
        <v>672</v>
      </c>
      <c r="C26" s="166" t="s">
        <v>673</v>
      </c>
      <c r="D26" s="165">
        <v>0</v>
      </c>
    </row>
    <row r="27" spans="1:4">
      <c r="A27" s="165"/>
      <c r="B27" s="165" t="s">
        <v>242</v>
      </c>
      <c r="C27" s="166"/>
      <c r="D27" s="165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300056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674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675</v>
      </c>
      <c r="C7" s="165" t="s">
        <v>676</v>
      </c>
      <c r="D7" s="165">
        <v>0</v>
      </c>
    </row>
    <row r="8" spans="1:4">
      <c r="A8" s="165"/>
      <c r="B8" s="165" t="s">
        <v>242</v>
      </c>
      <c r="C8" s="165"/>
      <c r="D8" s="165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300056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677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678</v>
      </c>
      <c r="C7" s="165" t="s">
        <v>679</v>
      </c>
      <c r="D7" s="165">
        <v>0</v>
      </c>
    </row>
    <row r="8" spans="1:4">
      <c r="A8" s="165">
        <v>2</v>
      </c>
      <c r="B8" s="165" t="s">
        <v>680</v>
      </c>
      <c r="C8" s="165" t="s">
        <v>681</v>
      </c>
      <c r="D8" s="165">
        <v>0</v>
      </c>
    </row>
    <row r="9" spans="1:4">
      <c r="A9" s="165">
        <v>3</v>
      </c>
      <c r="B9" s="165" t="s">
        <v>680</v>
      </c>
      <c r="C9" s="165" t="s">
        <v>681</v>
      </c>
      <c r="D9" s="165">
        <v>0</v>
      </c>
    </row>
    <row r="10" spans="1:4">
      <c r="A10" s="165">
        <v>4</v>
      </c>
      <c r="B10" s="165" t="s">
        <v>680</v>
      </c>
      <c r="C10" s="165" t="s">
        <v>681</v>
      </c>
      <c r="D10" s="165">
        <v>0</v>
      </c>
    </row>
    <row r="11" spans="1:4">
      <c r="A11" s="165">
        <v>5</v>
      </c>
      <c r="B11" s="165" t="s">
        <v>680</v>
      </c>
      <c r="C11" s="165" t="s">
        <v>681</v>
      </c>
      <c r="D11" s="165">
        <v>0</v>
      </c>
    </row>
    <row r="12" spans="1:4">
      <c r="A12" s="165">
        <v>6</v>
      </c>
      <c r="B12" s="165" t="s">
        <v>682</v>
      </c>
      <c r="C12" s="165" t="s">
        <v>683</v>
      </c>
      <c r="D12" s="165">
        <v>2548</v>
      </c>
    </row>
    <row r="13" spans="1:4">
      <c r="A13" s="165">
        <v>7</v>
      </c>
      <c r="B13" s="165" t="s">
        <v>684</v>
      </c>
      <c r="C13" s="165" t="s">
        <v>685</v>
      </c>
      <c r="D13" s="165">
        <v>0</v>
      </c>
    </row>
    <row r="14" spans="1:4">
      <c r="A14" s="165">
        <v>8</v>
      </c>
      <c r="B14" s="165" t="s">
        <v>686</v>
      </c>
      <c r="C14" s="165" t="s">
        <v>687</v>
      </c>
      <c r="D14" s="165">
        <v>0</v>
      </c>
    </row>
    <row r="15" spans="1:4">
      <c r="A15" s="165">
        <v>9</v>
      </c>
      <c r="B15" s="165" t="s">
        <v>688</v>
      </c>
      <c r="C15" s="165" t="s">
        <v>689</v>
      </c>
      <c r="D15" s="165">
        <v>0</v>
      </c>
    </row>
    <row r="16" spans="1:4">
      <c r="A16" s="165">
        <v>10</v>
      </c>
      <c r="B16" s="165" t="s">
        <v>690</v>
      </c>
      <c r="C16" s="165" t="s">
        <v>691</v>
      </c>
      <c r="D16" s="165">
        <v>0</v>
      </c>
    </row>
    <row r="17" spans="1:4">
      <c r="A17" s="165">
        <v>11</v>
      </c>
      <c r="B17" s="165" t="s">
        <v>692</v>
      </c>
      <c r="C17" s="165" t="s">
        <v>693</v>
      </c>
      <c r="D17" s="165">
        <v>2548</v>
      </c>
    </row>
    <row r="18" spans="1:4">
      <c r="A18" s="165">
        <v>12</v>
      </c>
      <c r="B18" s="165" t="s">
        <v>694</v>
      </c>
      <c r="C18" s="165" t="s">
        <v>695</v>
      </c>
      <c r="D18" s="165">
        <v>0</v>
      </c>
    </row>
    <row r="19" spans="1:4">
      <c r="A19" s="165"/>
      <c r="B19" s="165" t="s">
        <v>242</v>
      </c>
      <c r="C19" s="165"/>
      <c r="D19" s="165">
        <f>SUM(D7:D18)</f>
        <v>5096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10</vt:i4>
      </vt:variant>
    </vt:vector>
  </HeadingPairs>
  <TitlesOfParts>
    <vt:vector size="34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2022-12-30T10:33:30Z</cp:lastPrinted>
  <dcterms:created xsi:type="dcterms:W3CDTF">2016-01-04T13:41:28Z</dcterms:created>
  <dcterms:modified xsi:type="dcterms:W3CDTF">2022-12-30T10:33:36Z</dcterms:modified>
</cp:coreProperties>
</file>